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TEMP\"/>
    </mc:Choice>
  </mc:AlternateContent>
  <xr:revisionPtr revIDLastSave="0" documentId="13_ncr:1_{C9FF7ED2-9C39-43F0-944F-C7180DE0C174}" xr6:coauthVersionLast="47" xr6:coauthVersionMax="47" xr10:uidLastSave="{00000000-0000-0000-0000-000000000000}"/>
  <bookViews>
    <workbookView xWindow="28680" yWindow="-465" windowWidth="29040" windowHeight="15720" xr2:uid="{108ECA50-04B3-47FA-B43B-1A2B838DCAD3}"/>
  </bookViews>
  <sheets>
    <sheet name="DPListe (2)" sheetId="3" r:id="rId1"/>
    <sheet name="DPListe" sheetId="1" r:id="rId2"/>
    <sheet name="Tabelle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3" l="1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O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1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</calcChain>
</file>

<file path=xl/sharedStrings.xml><?xml version="1.0" encoding="utf-8"?>
<sst xmlns="http://schemas.openxmlformats.org/spreadsheetml/2006/main" count="2272" uniqueCount="338">
  <si>
    <r>
      <rPr>
        <b/>
        <sz val="11"/>
        <color indexed="8"/>
        <rFont val="Calibri"/>
        <family val="2"/>
      </rPr>
      <t>Kommentar (Display Name)</t>
    </r>
    <r>
      <rPr>
        <sz val="11"/>
        <color theme="1"/>
        <rFont val="Calibri"/>
        <family val="2"/>
      </rPr>
      <t xml:space="preserve">
</t>
    </r>
  </si>
  <si>
    <r>
      <rPr>
        <b/>
        <sz val="11"/>
        <color indexed="8"/>
        <rFont val="Calibri"/>
        <family val="2"/>
      </rPr>
      <t>Symboltext (Description)</t>
    </r>
    <r>
      <rPr>
        <sz val="11"/>
        <color theme="1"/>
        <rFont val="Calibri"/>
        <family val="2"/>
      </rPr>
      <t xml:space="preserve">
</t>
    </r>
  </si>
  <si>
    <r>
      <rPr>
        <b/>
        <sz val="11"/>
        <color indexed="8"/>
        <rFont val="Calibri"/>
        <family val="2"/>
      </rPr>
      <t>Bezug / Artikel</t>
    </r>
    <r>
      <rPr>
        <sz val="11"/>
        <color theme="1"/>
        <rFont val="Calibri"/>
        <family val="2"/>
      </rPr>
      <t xml:space="preserve">
</t>
    </r>
  </si>
  <si>
    <t>Name des Modbus Device
auf dem der Datenpunkt liegt</t>
  </si>
  <si>
    <t xml:space="preserve">Adresse des Modbus Device
</t>
  </si>
  <si>
    <t xml:space="preserve">Facets
</t>
  </si>
  <si>
    <t xml:space="preserve">Invertierung
</t>
  </si>
  <si>
    <r>
      <rPr>
        <b/>
        <sz val="11"/>
        <color indexed="8"/>
        <rFont val="Calibri"/>
        <family val="2"/>
      </rPr>
      <t>Kennlinie</t>
    </r>
    <r>
      <rPr>
        <sz val="11"/>
        <color theme="1"/>
        <rFont val="Calibri"/>
        <family val="2"/>
      </rPr>
      <t xml:space="preserve">
</t>
    </r>
  </si>
  <si>
    <t>Anschluss</t>
  </si>
  <si>
    <t>Kommentar</t>
  </si>
  <si>
    <t>Symboltext</t>
  </si>
  <si>
    <t>Bezug</t>
  </si>
  <si>
    <t>Article</t>
  </si>
  <si>
    <t>Modbus Device</t>
  </si>
  <si>
    <t>Adresse</t>
  </si>
  <si>
    <t>Facets</t>
  </si>
  <si>
    <t>Rel1</t>
  </si>
  <si>
    <t>WE02_S1xx_ISP01_C01_RLT010_SBx_KL_AULxx</t>
  </si>
  <si>
    <t>SB Klappe AUL RLT010 LFT Kantine</t>
  </si>
  <si>
    <t>-72A1</t>
  </si>
  <si>
    <t>iSMA-B-4O-H</t>
  </si>
  <si>
    <t>1</t>
  </si>
  <si>
    <t>trueText=s:Auf|falseText=s:Zu</t>
  </si>
  <si>
    <t/>
  </si>
  <si>
    <t>Rel2</t>
  </si>
  <si>
    <t>WE02_S1xx_ISP01_C01_RLT010_SBx_KL_FOLxx</t>
  </si>
  <si>
    <t>SB Klappe FOL RLT010 LFT Kantine</t>
  </si>
  <si>
    <t>Rel3</t>
  </si>
  <si>
    <t>WE02_S1xx_ISP01_C01_RLT020_SBx_KL_AULxx</t>
  </si>
  <si>
    <t>SB Klappe AUL RLT020 LFT Wasch./Ukl.</t>
  </si>
  <si>
    <t>Rel4</t>
  </si>
  <si>
    <t>WE02_S1xx_ISP01_C01_RLT020_SBx_KL_FOLxx</t>
  </si>
  <si>
    <t>SB Klappe FOL RLT020 LFT Wasch./Ukl.</t>
  </si>
  <si>
    <t>WE02_S1xx_ISP01_C01_MSR010_SBx_Resetxxx</t>
  </si>
  <si>
    <t>Entriegelung DDC Schaltschrank</t>
  </si>
  <si>
    <t>-73A1</t>
  </si>
  <si>
    <t>iSMA-B-4I4O-H</t>
  </si>
  <si>
    <t>2</t>
  </si>
  <si>
    <t>trueText=s:Ein|falseText=s:Aus</t>
  </si>
  <si>
    <t>WE02_S1xx_ISP01_C01_MSR010_SBx_SSMxxxxx</t>
  </si>
  <si>
    <t>Sammelstörung DDC Schaltschrank</t>
  </si>
  <si>
    <t>trueText=s:Aktiv|falseText=s:Inaktiv</t>
  </si>
  <si>
    <t>WE02_S1xx_ISP01_C01_WE0010_SBx_WE_Gasxx</t>
  </si>
  <si>
    <t>SB Gastherme</t>
  </si>
  <si>
    <t>WE02_S1xx_ISP01_C01_WE0010_SBx_VT_Gasxx</t>
  </si>
  <si>
    <t>SB Magnetventil Gas</t>
  </si>
  <si>
    <t>DI1</t>
  </si>
  <si>
    <t>WE02_S1xx_ISP01_C01_MSR010_ZWx_Resetxxx</t>
  </si>
  <si>
    <t>Entriegelungstaster Schaltschrank</t>
  </si>
  <si>
    <t>DI2</t>
  </si>
  <si>
    <t>WE02_S1xx_ISP01_C01_ISP01x_SMx_BMZxxxxx</t>
  </si>
  <si>
    <t>SM Brandmeldezentrale</t>
  </si>
  <si>
    <t>true</t>
  </si>
  <si>
    <t>DI3</t>
  </si>
  <si>
    <t>WE02_S1xx_ISP01_C01_STH010_SM1_Entgasun</t>
  </si>
  <si>
    <t>SM Druckhaltung</t>
  </si>
  <si>
    <t>DI4</t>
  </si>
  <si>
    <t>WE02_S1xx_ISP01_C01_STH010_SM2_Entgasun</t>
  </si>
  <si>
    <t>AO1</t>
  </si>
  <si>
    <t>WE02_S1xx_ISP01_C01_WE0010_STx_WE_Gasxx</t>
  </si>
  <si>
    <t>Gastherme</t>
  </si>
  <si>
    <t>-79A1</t>
  </si>
  <si>
    <t>iSMA-B-4U4A-H</t>
  </si>
  <si>
    <t>3</t>
  </si>
  <si>
    <t>units=u:percent;%;;;|precision=i:0|min=d:-inf|max=d:50</t>
  </si>
  <si>
    <t>AO2</t>
  </si>
  <si>
    <t>WE02_S1xx_ISP01_C01_HK0010_STx_HVTxxxxx</t>
  </si>
  <si>
    <t>Mischventil HK Sozialräume</t>
  </si>
  <si>
    <t>units=u:percent;%;;;|precision=i:0|min=d:-inf|max=d:200</t>
  </si>
  <si>
    <t>AO3</t>
  </si>
  <si>
    <t>WE02_S1xx_ISP01_C01_R00010_STx_HVT_K1xx</t>
  </si>
  <si>
    <t>Ventil Kantine Kreis 1</t>
  </si>
  <si>
    <t>units=u:percent;%;;;|precision=i:0|min=d:-inf|max=d:100</t>
  </si>
  <si>
    <t>AO4</t>
  </si>
  <si>
    <t>WE02_S1xx_ISP01_C01_R00010_STx_HVT_K2xx</t>
  </si>
  <si>
    <t>Ventil Kantine Kreis 2</t>
  </si>
  <si>
    <t>UI1</t>
  </si>
  <si>
    <t>WE02_S1xx_ISP01_C01_MSR010_MWx_ATxxxxxx</t>
  </si>
  <si>
    <t>Fühler Außentemperatur</t>
  </si>
  <si>
    <t>units=u:celsius;°C;(K);+273.15;|precision=i:1|min=d:0.0|max=d:100.0</t>
  </si>
  <si>
    <t>Temp$20Ntc10k3a1</t>
  </si>
  <si>
    <t>UI2</t>
  </si>
  <si>
    <t>WE02_S1xx_ISP01_C01_WE0010_MWx_VLT_Gasx</t>
  </si>
  <si>
    <t>Fühler VL Gastherme</t>
  </si>
  <si>
    <t>units=u:kelvin;K;(K);;|precision=i:1|min=d:-inf|max=d:+inf</t>
  </si>
  <si>
    <t>Temp$20Ntc10k4a1</t>
  </si>
  <si>
    <t>UI3</t>
  </si>
  <si>
    <t>WE02_S1xx_ISP01_C01_HK0010_MWx_VLTxxxxx</t>
  </si>
  <si>
    <t>Fühler Vorlauf HK Sozialräume</t>
  </si>
  <si>
    <t>units=u:celsius;°C;(K);+273.15;|precision=i:1|min=d:0.0|max=d:100.2</t>
  </si>
  <si>
    <t>Temp$20Ntc10k$20Carel</t>
  </si>
  <si>
    <t>UI4</t>
  </si>
  <si>
    <t>WE02_S1xx_ISP01_C01_HK0020_MWx_VLTxxxxx</t>
  </si>
  <si>
    <t>Fühler Vorlauf HK Zubringer LFT/DSP</t>
  </si>
  <si>
    <t>units=u:celsius;°C;(K);+273.15;|precision=i:1|min=d:0.0|max=d:100.3</t>
  </si>
  <si>
    <t>Temp$20Ntc20k6a1</t>
  </si>
  <si>
    <t>WE02_S1xx_ISP01_C01_RLT010_MWx_FOTxxxxx</t>
  </si>
  <si>
    <t>Fühler FOL RLT010 LFT Kantine</t>
  </si>
  <si>
    <t>-84A1</t>
  </si>
  <si>
    <t>iSMA-B-8U</t>
  </si>
  <si>
    <t>4</t>
  </si>
  <si>
    <t>Temp$20Tac1</t>
  </si>
  <si>
    <t>WE02_S1xx_ISP01_C01_RLT020_MWx_ZUTxxxxx</t>
  </si>
  <si>
    <t>Fühler ZUL RLT020 LFT Wasch./Ukl.</t>
  </si>
  <si>
    <t>units=u:celsius;°C;(K);+273.15;|precision=i:1|min=d:0.0|max=d:100.4</t>
  </si>
  <si>
    <t>Temp$20Sat1</t>
  </si>
  <si>
    <t>WE02_S1xx_ISP01_C01_RLT020_MWx_ABTxxxxx</t>
  </si>
  <si>
    <t>Fühler Temp. ABL RLT020 LFT Wasch./Ukl.</t>
  </si>
  <si>
    <t>units=u:celsius;°C;(K);+273.15;|precision=i:1|min=d:0.0|max=d:100.5</t>
  </si>
  <si>
    <t>Temp$20Pt1000</t>
  </si>
  <si>
    <t>WE02_S1xx_ISP01_C01_RLT020_MWx_ABFxxxxx</t>
  </si>
  <si>
    <t>Fühler Feuchte ABL RLT020 LFT Wasch./Ukl.</t>
  </si>
  <si>
    <t>units=u:celsius;°C;(K);+273.15;|precision=i:1|min=d:0.0|max=d:100.6</t>
  </si>
  <si>
    <t>Temp$20Ni1000</t>
  </si>
  <si>
    <t>UI5</t>
  </si>
  <si>
    <t>WE02_S1xx_ISP01_C01_RLT020_MWx_FOTxxxxx</t>
  </si>
  <si>
    <t>Fühler FOL RLT020 LFT Wasch./Ukl.</t>
  </si>
  <si>
    <t>units=u:celsius;°C;(K);+273.15;|precision=i:1|min=d:0.0|max=d:100.7</t>
  </si>
  <si>
    <t>Temp$20Ni100021$20C</t>
  </si>
  <si>
    <t>UI6</t>
  </si>
  <si>
    <t>WE02_S1xx_ISP01_C01_RLT020_MWx_P_ZUVExx</t>
  </si>
  <si>
    <t>Druckaufnehmer ZUL RLT020 LFT Wasch./Ukl.</t>
  </si>
  <si>
    <t>units=u:bar;bar;(m-1)(kg)(s-2);*100000.0;|precision=i:1|min=d:-inf|max=d:+inf</t>
  </si>
  <si>
    <t>Spannung</t>
  </si>
  <si>
    <t>UI7</t>
  </si>
  <si>
    <t>WE02_S1xx_ISP01_C01_RLT020_MWx_P_ABVExx</t>
  </si>
  <si>
    <t>Druckaufnehmer ABL RLT020 LFT Wasch./Ukl.</t>
  </si>
  <si>
    <t>UI8</t>
  </si>
  <si>
    <t>Reserve</t>
  </si>
  <si>
    <t>I1</t>
  </si>
  <si>
    <t>WE02_S1xx_ISP01_C01_RLT020_SMx_REP_ZUVE</t>
  </si>
  <si>
    <t>Rep.-Schalter ZUL RLT020 LFT Wasch./Ukl.</t>
  </si>
  <si>
    <t>-78A1</t>
  </si>
  <si>
    <t>iSMA-B-8I</t>
  </si>
  <si>
    <t>5</t>
  </si>
  <si>
    <t>I2</t>
  </si>
  <si>
    <t>WE02_S1xx_ISP01_C01_RLT020_BMx_ABVExxxx</t>
  </si>
  <si>
    <t>BM Ven. ABL RLT020 LFT Wasch./Ukl.</t>
  </si>
  <si>
    <t>I3</t>
  </si>
  <si>
    <t>WE02_S1xx_ISP01_C01_RLT020_SMx_ABVExxxx</t>
  </si>
  <si>
    <t>SM Ven. ABL RLT020 LFT Wasch./Ukl.</t>
  </si>
  <si>
    <t>I4</t>
  </si>
  <si>
    <t>WE02_S1xx_ISP01_C01_RLT020_SMx_REP_ABVE</t>
  </si>
  <si>
    <t>Rep.-Schalter ABL RLT020 LFT Wasch./Ukl.</t>
  </si>
  <si>
    <t>I5</t>
  </si>
  <si>
    <t>WE02_S1xx_ISP01_C01_RLT010_SMx_FT_LExxx</t>
  </si>
  <si>
    <t>SM Frostschutz RLT010 LFT Kantine</t>
  </si>
  <si>
    <t>I6</t>
  </si>
  <si>
    <t>WE02_S1xx_ISP01_C01_RLT020_SMx_FT_LExxx</t>
  </si>
  <si>
    <t>SM Frostschutz RLT020 LFT Wasch./Ukl.</t>
  </si>
  <si>
    <t>I7</t>
  </si>
  <si>
    <t>I8</t>
  </si>
  <si>
    <t>SB Klappe AUL RLT010 LFT Foyer</t>
  </si>
  <si>
    <t>-86A1</t>
  </si>
  <si>
    <t>iSMA-B-12O-H</t>
  </si>
  <si>
    <t>6</t>
  </si>
  <si>
    <t>SB Klappe FOL RLT010 LFT Foyer</t>
  </si>
  <si>
    <t>SB Klappe AUL RLT020 LFT Foyer</t>
  </si>
  <si>
    <t>SB Klappe FOL RLT020 LFT Foyer</t>
  </si>
  <si>
    <t>Rel5</t>
  </si>
  <si>
    <t>SB Klappe AUL RLT010 LFT Zimmer2</t>
  </si>
  <si>
    <t>Rel6</t>
  </si>
  <si>
    <t>SB Klappe FOL RLT010 LFT Zimmer2</t>
  </si>
  <si>
    <t>Rel7</t>
  </si>
  <si>
    <t>SB Klappe AUL RLT020 LFT Zimmer2</t>
  </si>
  <si>
    <t>Rel8</t>
  </si>
  <si>
    <t>SB Klappe FOL RLT020 LFT Zimmer2</t>
  </si>
  <si>
    <t>Rel9</t>
  </si>
  <si>
    <t>SB Klappe AUL RLT010 LFT Zimmer3</t>
  </si>
  <si>
    <t>Rel10</t>
  </si>
  <si>
    <t>SB Klappe FOL RLT010 LFT Zimmer3</t>
  </si>
  <si>
    <t>Rel11</t>
  </si>
  <si>
    <t>SB Klappe AUL RLT020 LFT Zimmer3</t>
  </si>
  <si>
    <t>Rel12</t>
  </si>
  <si>
    <t>SB Klappe FOL RLT020 LFT Zimmer3</t>
  </si>
  <si>
    <t>-92A1</t>
  </si>
  <si>
    <t>iSMA-B-24I</t>
  </si>
  <si>
    <t>7</t>
  </si>
  <si>
    <t>truetext=Aktiv / falsetext=Inaktiv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</si>
  <si>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</si>
  <si>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</si>
  <si>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</si>
  <si>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</si>
  <si>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</si>
  <si>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</si>
  <si>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</si>
  <si>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</si>
  <si>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</si>
  <si>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</si>
  <si>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</si>
  <si>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</si>
  <si>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</si>
  <si>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</si>
  <si>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</si>
  <si>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</si>
  <si>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WE02_S1xx_ISP01_C01_WE0010_SMx_WE_Gasxx</t>
  </si>
  <si>
    <t>SM Gastherme</t>
  </si>
  <si>
    <t>-94A1</t>
  </si>
  <si>
    <t>iSMA-B-MIX18</t>
  </si>
  <si>
    <t>8</t>
  </si>
  <si>
    <t>WE02_S1xx_ISP01_C01_HK0020_SMx_PU_TKxxx</t>
  </si>
  <si>
    <t>SM Pumpe Zubringer LFT/DSP</t>
  </si>
  <si>
    <t>WE02_S1xx_ISP01_C01_WWB010_SMx_PU_TKxxx</t>
  </si>
  <si>
    <t>SM Ladepumpe primär WWB</t>
  </si>
  <si>
    <t>WE02_S1xx_ISP01_C01_RLT010_TAB_ANF_BESP</t>
  </si>
  <si>
    <t>Fernschaltung Zone Besprechung</t>
  </si>
  <si>
    <t>DI5</t>
  </si>
  <si>
    <t>WE02_S1xx_ISP01_C01_HK0010_SBx_PUxxxxxx</t>
  </si>
  <si>
    <t>SB Pumpe HK Sozialräume</t>
  </si>
  <si>
    <t>WE02_S1xx_ISP01_C01_HK0020_SBx_PUxxxxxx</t>
  </si>
  <si>
    <t>SB Pumpe Zubringer LFT/DSP</t>
  </si>
  <si>
    <t>WE02_S1xx_ISP01_C01_WWB010_SBx_PU_prixx</t>
  </si>
  <si>
    <t>SB Ladepumpe primär WWB</t>
  </si>
  <si>
    <t>WE02_S1xx_ISP01_C01_WWB010_SBx_PU_sekxx</t>
  </si>
  <si>
    <t>SB Ladepumpe sekundär WWB</t>
  </si>
  <si>
    <t>WE02_S1xx_ISP01_C01_WWB010_MWx_Puf_obxx</t>
  </si>
  <si>
    <t>Fühler Pufferspeicher oben</t>
  </si>
  <si>
    <t>WE02_S1xx_ISP01_C01_WWB010_MWx_Puf_unxx</t>
  </si>
  <si>
    <t>Fühler Pufferspeicher unten</t>
  </si>
  <si>
    <t>WE02_S1xx_ISP01_C01_HK0010_MWx_RAT_1xxx</t>
  </si>
  <si>
    <t>Raumfühler 1 Sozialräume</t>
  </si>
  <si>
    <t>WE02_S1xx_ISP01_C01_HK0010_MWx_RAT_2xxx</t>
  </si>
  <si>
    <t>Raumfühler 2 Sozialräume</t>
  </si>
  <si>
    <t>WE02_S1xx_ISP01_C01_R00010_MWx_RAT_1xxx</t>
  </si>
  <si>
    <t>SM Kondenswasserpumpe</t>
  </si>
  <si>
    <t>Digital</t>
  </si>
  <si>
    <t>SB</t>
  </si>
  <si>
    <t>Klappe</t>
  </si>
  <si>
    <t>AUL</t>
  </si>
  <si>
    <t>RLT010</t>
  </si>
  <si>
    <t>LFT</t>
  </si>
  <si>
    <t>Kantine</t>
  </si>
  <si>
    <t>FOL</t>
  </si>
  <si>
    <t>RLT020</t>
  </si>
  <si>
    <t>Wasch./Ukl.</t>
  </si>
  <si>
    <t>Entriegelung</t>
  </si>
  <si>
    <t>DDC</t>
  </si>
  <si>
    <t>Schaltschrank</t>
  </si>
  <si>
    <t>Sammelstörung</t>
  </si>
  <si>
    <t>Magnetventil</t>
  </si>
  <si>
    <t>Gas</t>
  </si>
  <si>
    <t>Entriegelungstaster</t>
  </si>
  <si>
    <t>SM</t>
  </si>
  <si>
    <t>Brandmeldezentrale</t>
  </si>
  <si>
    <t>Druckhaltung</t>
  </si>
  <si>
    <t>Mischventil</t>
  </si>
  <si>
    <t>HK</t>
  </si>
  <si>
    <t>Sozialräume</t>
  </si>
  <si>
    <t>Ventil</t>
  </si>
  <si>
    <t>Kreis</t>
  </si>
  <si>
    <t>Fühler</t>
  </si>
  <si>
    <t>Außentemperatur</t>
  </si>
  <si>
    <t>VL</t>
  </si>
  <si>
    <t>Vorlauf</t>
  </si>
  <si>
    <t>Zubringer</t>
  </si>
  <si>
    <t>LFT/DSP</t>
  </si>
  <si>
    <t>ZUL</t>
  </si>
  <si>
    <t>Temp.</t>
  </si>
  <si>
    <t>ABL</t>
  </si>
  <si>
    <t>Feuchte</t>
  </si>
  <si>
    <t>Druckaufnehmer</t>
  </si>
  <si>
    <t>Rep.-Schalter</t>
  </si>
  <si>
    <t>BM</t>
  </si>
  <si>
    <t>Ven.</t>
  </si>
  <si>
    <t>Frostschutz</t>
  </si>
  <si>
    <t>Foyer</t>
  </si>
  <si>
    <t>Zimmer2</t>
  </si>
  <si>
    <t>Zimmer3</t>
  </si>
  <si>
    <t>Pumpe</t>
  </si>
  <si>
    <t>Ladepumpe</t>
  </si>
  <si>
    <t>primär</t>
  </si>
  <si>
    <t>WWB</t>
  </si>
  <si>
    <t>Fernschaltung</t>
  </si>
  <si>
    <t>Zone</t>
  </si>
  <si>
    <t>Besprechung</t>
  </si>
  <si>
    <t>sekundär</t>
  </si>
  <si>
    <t>Pufferspeicher</t>
  </si>
  <si>
    <t>oben</t>
  </si>
  <si>
    <t>unten</t>
  </si>
  <si>
    <t>Raumfühler</t>
  </si>
  <si>
    <t>Kondenswasserpumpe</t>
  </si>
  <si>
    <t>Wasch.</t>
  </si>
  <si>
    <t>Kondenswasserp.</t>
  </si>
  <si>
    <t xml:space="preserve">Schaltschrank DDC Entriegelung   </t>
  </si>
  <si>
    <t xml:space="preserve">Schaltschrank DDC Sammelstörung   </t>
  </si>
  <si>
    <t xml:space="preserve">Gastherme SB    </t>
  </si>
  <si>
    <t xml:space="preserve">Magnetventil Gas SB   </t>
  </si>
  <si>
    <t xml:space="preserve">Schaltschrank Entriegelungstaster    </t>
  </si>
  <si>
    <t xml:space="preserve">Brandmeldezentrale  SM   </t>
  </si>
  <si>
    <t xml:space="preserve">Druckhaltung  SM   </t>
  </si>
  <si>
    <t xml:space="preserve">Gastherme  SB   </t>
  </si>
  <si>
    <t xml:space="preserve">Sozialräume Mischventil    </t>
  </si>
  <si>
    <t xml:space="preserve">Kantine Ventil Kreis 1  </t>
  </si>
  <si>
    <t xml:space="preserve">Kantine Ventil Kreis 2  </t>
  </si>
  <si>
    <t xml:space="preserve">Außentemperatur Fühler    </t>
  </si>
  <si>
    <t xml:space="preserve">Gastherme VL Fühler   </t>
  </si>
  <si>
    <t xml:space="preserve">Sozialräume Vorlauf Fühler   </t>
  </si>
  <si>
    <t xml:space="preserve">Zubringer Vorlauf Fühler   </t>
  </si>
  <si>
    <t xml:space="preserve">Reserve     </t>
  </si>
  <si>
    <t xml:space="preserve">Gastherme SM    </t>
  </si>
  <si>
    <t xml:space="preserve">Zubringer LFT/DSP Pumpe SM  </t>
  </si>
  <si>
    <t xml:space="preserve">WWB Ladepumpe primär SM  </t>
  </si>
  <si>
    <t xml:space="preserve">Zone Besprechung Fernschaltung   </t>
  </si>
  <si>
    <t xml:space="preserve">Sozialräume HK Pumpe SB  </t>
  </si>
  <si>
    <t xml:space="preserve">Zubringer LFT/DSP Pumpe SB  </t>
  </si>
  <si>
    <t xml:space="preserve">WWB Ladepumpe primär SB  </t>
  </si>
  <si>
    <t xml:space="preserve">WWB Ladepumpe sekundär SB  </t>
  </si>
  <si>
    <t xml:space="preserve">Gastherme     </t>
  </si>
  <si>
    <t xml:space="preserve">Sozialräume HK Mischventil   </t>
  </si>
  <si>
    <t xml:space="preserve">Pufferspeicher oben Fühler   </t>
  </si>
  <si>
    <t xml:space="preserve">Pufferspeicher unten Fühler   </t>
  </si>
  <si>
    <t xml:space="preserve">Sozialräume Raumfühler 1   </t>
  </si>
  <si>
    <t xml:space="preserve">Sozialräume Raumfühler 2   </t>
  </si>
  <si>
    <t xml:space="preserve">Sozialräume Kondenswasserp. SM   </t>
  </si>
  <si>
    <t xml:space="preserve">LFT Kantine AUL Klappe SB </t>
  </si>
  <si>
    <t xml:space="preserve">LFT Kantine FOL Klappe SB </t>
  </si>
  <si>
    <t xml:space="preserve">LFT Wasch. AUL Klappe SB </t>
  </si>
  <si>
    <t xml:space="preserve">LFT Wasch. FOL Klappe SB </t>
  </si>
  <si>
    <t xml:space="preserve">LFT Kantine FOL Fühler  </t>
  </si>
  <si>
    <t xml:space="preserve">LFT Wasch. ZUL Fühler  </t>
  </si>
  <si>
    <t xml:space="preserve">LFT Wasch. ABL Temp. Fühler </t>
  </si>
  <si>
    <t xml:space="preserve">LFT Wasch. ABL Feuchte Fühler </t>
  </si>
  <si>
    <t xml:space="preserve">LFT Wasch. FOL Fühler  </t>
  </si>
  <si>
    <t xml:space="preserve">LFT Wasch. ZUL Druckaufnehmer  </t>
  </si>
  <si>
    <t xml:space="preserve">LFT Wasch. ABL Druckaufnehmer  </t>
  </si>
  <si>
    <t xml:space="preserve">LFT Wasch. ZUL Rep.-Schalter  </t>
  </si>
  <si>
    <t xml:space="preserve">LFT Wasch. ABL Ven. BM </t>
  </si>
  <si>
    <t xml:space="preserve">LFT Wasch. ABL Ven. SM </t>
  </si>
  <si>
    <t xml:space="preserve">LFT Wasch. ABL Rep.-Schalter  </t>
  </si>
  <si>
    <t xml:space="preserve">LFT Kantine Frostschutz SM  </t>
  </si>
  <si>
    <t xml:space="preserve">LFT Wasch. Frostschutz SM  </t>
  </si>
  <si>
    <t xml:space="preserve">LFT Foyer AUL Klappe SB </t>
  </si>
  <si>
    <t xml:space="preserve">LFT Foyer FOL Klappe SB </t>
  </si>
  <si>
    <t xml:space="preserve">LFT Zimmer2 AUL Klappe SB </t>
  </si>
  <si>
    <t xml:space="preserve">LFT Zimmer2 FOL Klappe SB </t>
  </si>
  <si>
    <t xml:space="preserve">LFT Zimmer3 AUL Klappe SB </t>
  </si>
  <si>
    <t xml:space="preserve">LFT Zimmer3 FOL Klappe SB 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</si>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</sst>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3" fillId="0" borderId="0" xfId="0" applyFont="1" applyAlignment="1">
      <alignment horizontal="centerContinuous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0" fillId="0" borderId="0" xfId="0" applyNumberFormat="1"/>
    <xf numFmtId="49" fontId="0" fillId="0" borderId="0" xfId="0" quotePrefix="1" applyNumberFormat="1"/>
    <xf numFmtId="49" fontId="0" fillId="2" borderId="0" xfId="0" applyNumberFormat="1" applyFill="1"/>
    <xf numFmtId="49" fontId="0" fillId="2" borderId="0" xfId="0" quotePrefix="1" applyNumberFormat="1" applyFill="1"/>
    <xf numFmtId="0" fontId="0" fillId="2" borderId="0" xfId="0" applyFill="1"/>
    <xf numFmtId="0" fontId="1" fillId="0" borderId="0" xfId="0" applyFont="1" applyAlignment="1">
      <alignment vertical="top" wrapText="1"/>
    </xf>
    <xf numFmtId="49" fontId="0" fillId="3" borderId="0" xfId="0" applyNumberFormat="1" applyFill="1"/>
    <xf numFmtId="49" fontId="0" fillId="3" borderId="0" xfId="0" quotePrefix="1" applyNumberFormat="1" applyFill="1"/>
    <xf numFmtId="0" fontId="0" fillId="3" borderId="0" xfId="0" applyFill="1"/>
  </cellXfs>
  <cellStyles count="2">
    <cellStyle name="Standard" xfId="0" builtinId="0"/>
    <cellStyle name="Standard 3" xfId="1" xr:uid="{2D89D77A-D207-43FA-B0A7-77BFEA899A6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0065-481D-4803-946D-33DA9820A18C}">
  <dimension ref="A1:L221"/>
  <sheetViews>
    <sheetView tabSelected="1" zoomScale="70" workbookViewId="0">
      <selection activeCell="C4" sqref="C4:C94"/>
    </sheetView>
  </sheetViews>
  <sheetFormatPr baseColWidth="10" defaultRowHeight="15" x14ac:dyDescent="0.25"/>
  <cols>
    <col min="2" max="2" width="51.42578125" customWidth="1"/>
    <col min="3" max="3" width="58.140625" customWidth="1"/>
    <col min="4" max="4" width="18.5703125" style="7" customWidth="1"/>
    <col min="5" max="5" width="20.140625" customWidth="1"/>
    <col min="6" max="6" width="30.42578125" customWidth="1"/>
    <col min="7" max="7" width="18.7109375" customWidth="1"/>
    <col min="8" max="8" width="75" customWidth="1"/>
    <col min="9" max="9" width="18" customWidth="1"/>
    <col min="10" max="10" width="54.42578125" customWidth="1"/>
  </cols>
  <sheetData>
    <row r="1" spans="1:12" ht="57" customHeight="1" x14ac:dyDescent="0.25">
      <c r="B1" s="1"/>
      <c r="C1" s="1"/>
      <c r="D1" s="1"/>
      <c r="E1" s="1"/>
      <c r="F1" s="1"/>
      <c r="G1" s="1"/>
      <c r="H1" s="2"/>
      <c r="I1" s="2"/>
      <c r="J1" s="2"/>
    </row>
    <row r="2" spans="1:12" s="3" customFormat="1" ht="45" x14ac:dyDescent="0.25">
      <c r="B2" s="4" t="s">
        <v>0</v>
      </c>
      <c r="C2" s="4" t="s">
        <v>1</v>
      </c>
      <c r="D2" s="5" t="s">
        <v>2</v>
      </c>
      <c r="E2" s="5"/>
      <c r="F2" s="6" t="s">
        <v>3</v>
      </c>
      <c r="G2" s="12" t="s">
        <v>4</v>
      </c>
      <c r="H2" s="12" t="s">
        <v>5</v>
      </c>
      <c r="I2" s="12" t="s">
        <v>6</v>
      </c>
      <c r="J2" s="4" t="s">
        <v>7</v>
      </c>
    </row>
    <row r="3" spans="1:12" x14ac:dyDescent="0.25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/>
      <c r="J3" s="7"/>
      <c r="K3" s="7"/>
      <c r="L3" s="7"/>
    </row>
    <row r="4" spans="1:12" x14ac:dyDescent="0.25">
      <c r="A4" s="13" t="s">
        <v>16</v>
      </c>
      <c r="B4" s="13" t="s">
        <v>17</v>
      </c>
      <c r="C4" s="13" t="s">
        <v>314</v>
      </c>
      <c r="D4" s="14" t="s">
        <v>19</v>
      </c>
      <c r="E4" s="13" t="s">
        <v>20</v>
      </c>
      <c r="F4" s="15" t="str">
        <f t="shared" ref="F4:F67" si="0">CONCATENATE(E4,D4)</f>
        <v>iSMA-B-4O-H-72A1</v>
      </c>
      <c r="G4" s="13" t="s">
        <v>21</v>
      </c>
      <c r="H4" s="14" t="s">
        <v>22</v>
      </c>
      <c r="I4" s="13"/>
      <c r="J4" s="13" t="s">
        <v>23</v>
      </c>
      <c r="K4" s="7" t="s">
        <v>23</v>
      </c>
      <c r="L4" s="7" t="s">
        <v>23</v>
      </c>
    </row>
    <row r="5" spans="1:12" x14ac:dyDescent="0.25">
      <c r="A5" s="13" t="s">
        <v>24</v>
      </c>
      <c r="B5" s="13" t="s">
        <v>25</v>
      </c>
      <c r="C5" s="13" t="s">
        <v>315</v>
      </c>
      <c r="D5" s="14" t="s">
        <v>19</v>
      </c>
      <c r="E5" s="13" t="s">
        <v>20</v>
      </c>
      <c r="F5" s="15" t="str">
        <f t="shared" si="0"/>
        <v>iSMA-B-4O-H-72A1</v>
      </c>
      <c r="G5" s="13" t="s">
        <v>21</v>
      </c>
      <c r="H5" s="14" t="s">
        <v>22</v>
      </c>
      <c r="I5" s="13"/>
      <c r="J5" s="13"/>
      <c r="K5" s="7" t="s">
        <v>23</v>
      </c>
      <c r="L5" s="7" t="s">
        <v>23</v>
      </c>
    </row>
    <row r="6" spans="1:12" x14ac:dyDescent="0.25">
      <c r="A6" s="13" t="s">
        <v>27</v>
      </c>
      <c r="B6" s="13" t="s">
        <v>28</v>
      </c>
      <c r="C6" s="13" t="s">
        <v>316</v>
      </c>
      <c r="D6" s="14" t="s">
        <v>19</v>
      </c>
      <c r="E6" s="13" t="s">
        <v>20</v>
      </c>
      <c r="F6" s="15" t="str">
        <f t="shared" si="0"/>
        <v>iSMA-B-4O-H-72A1</v>
      </c>
      <c r="G6" s="13" t="s">
        <v>21</v>
      </c>
      <c r="H6" s="14" t="s">
        <v>22</v>
      </c>
      <c r="I6" s="13"/>
      <c r="J6" s="13" t="s">
        <v>23</v>
      </c>
      <c r="K6" s="7" t="s">
        <v>23</v>
      </c>
      <c r="L6" s="7" t="s">
        <v>23</v>
      </c>
    </row>
    <row r="7" spans="1:12" x14ac:dyDescent="0.25">
      <c r="A7" s="13" t="s">
        <v>30</v>
      </c>
      <c r="B7" s="13" t="s">
        <v>31</v>
      </c>
      <c r="C7" s="13" t="s">
        <v>317</v>
      </c>
      <c r="D7" s="14" t="s">
        <v>19</v>
      </c>
      <c r="E7" s="13" t="s">
        <v>20</v>
      </c>
      <c r="F7" s="15" t="str">
        <f t="shared" si="0"/>
        <v>iSMA-B-4O-H-72A1</v>
      </c>
      <c r="G7" s="13" t="s">
        <v>21</v>
      </c>
      <c r="H7" s="14" t="s">
        <v>22</v>
      </c>
      <c r="I7" s="13"/>
      <c r="J7" s="13" t="s">
        <v>23</v>
      </c>
      <c r="K7" s="7" t="s">
        <v>23</v>
      </c>
      <c r="L7" s="7" t="s">
        <v>23</v>
      </c>
    </row>
    <row r="8" spans="1:12" x14ac:dyDescent="0.25">
      <c r="A8" s="9" t="s">
        <v>16</v>
      </c>
      <c r="B8" s="9" t="s">
        <v>33</v>
      </c>
      <c r="C8" s="9" t="s">
        <v>283</v>
      </c>
      <c r="D8" s="10" t="s">
        <v>35</v>
      </c>
      <c r="E8" s="9" t="s">
        <v>36</v>
      </c>
      <c r="F8" s="11" t="str">
        <f t="shared" si="0"/>
        <v>iSMA-B-4I4O-H-73A1</v>
      </c>
      <c r="G8" s="9" t="s">
        <v>37</v>
      </c>
      <c r="H8" s="9" t="s">
        <v>38</v>
      </c>
      <c r="I8" s="9" t="s">
        <v>23</v>
      </c>
      <c r="J8" s="9" t="s">
        <v>23</v>
      </c>
      <c r="K8" s="7" t="s">
        <v>23</v>
      </c>
      <c r="L8" s="7" t="s">
        <v>23</v>
      </c>
    </row>
    <row r="9" spans="1:12" x14ac:dyDescent="0.25">
      <c r="A9" s="9" t="s">
        <v>24</v>
      </c>
      <c r="B9" s="9" t="s">
        <v>39</v>
      </c>
      <c r="C9" s="9" t="s">
        <v>284</v>
      </c>
      <c r="D9" s="10" t="s">
        <v>35</v>
      </c>
      <c r="E9" s="9" t="s">
        <v>36</v>
      </c>
      <c r="F9" s="11" t="str">
        <f t="shared" si="0"/>
        <v>iSMA-B-4I4O-H-73A1</v>
      </c>
      <c r="G9" s="9" t="s">
        <v>37</v>
      </c>
      <c r="H9" s="9" t="s">
        <v>41</v>
      </c>
      <c r="I9" s="9" t="s">
        <v>23</v>
      </c>
      <c r="J9" s="9" t="s">
        <v>23</v>
      </c>
      <c r="K9" s="7" t="s">
        <v>23</v>
      </c>
      <c r="L9" s="7" t="s">
        <v>23</v>
      </c>
    </row>
    <row r="10" spans="1:12" x14ac:dyDescent="0.25">
      <c r="A10" s="9" t="s">
        <v>27</v>
      </c>
      <c r="B10" s="9" t="s">
        <v>42</v>
      </c>
      <c r="C10" s="9" t="s">
        <v>285</v>
      </c>
      <c r="D10" s="10" t="s">
        <v>35</v>
      </c>
      <c r="E10" s="9" t="s">
        <v>36</v>
      </c>
      <c r="F10" s="11" t="str">
        <f t="shared" si="0"/>
        <v>iSMA-B-4I4O-H-73A1</v>
      </c>
      <c r="G10" s="9" t="s">
        <v>37</v>
      </c>
      <c r="H10" s="9" t="s">
        <v>38</v>
      </c>
      <c r="I10" s="9" t="s">
        <v>23</v>
      </c>
      <c r="J10" s="9" t="s">
        <v>23</v>
      </c>
      <c r="K10" s="7" t="s">
        <v>23</v>
      </c>
      <c r="L10" s="7" t="s">
        <v>23</v>
      </c>
    </row>
    <row r="11" spans="1:12" x14ac:dyDescent="0.25">
      <c r="A11" s="9" t="s">
        <v>30</v>
      </c>
      <c r="B11" s="9" t="s">
        <v>44</v>
      </c>
      <c r="C11" s="9" t="s">
        <v>286</v>
      </c>
      <c r="D11" s="10" t="s">
        <v>35</v>
      </c>
      <c r="E11" s="9" t="s">
        <v>36</v>
      </c>
      <c r="F11" s="11" t="str">
        <f t="shared" si="0"/>
        <v>iSMA-B-4I4O-H-73A1</v>
      </c>
      <c r="G11" s="9" t="s">
        <v>37</v>
      </c>
      <c r="H11" s="9" t="s">
        <v>38</v>
      </c>
      <c r="I11" s="9" t="s">
        <v>23</v>
      </c>
      <c r="J11" s="9" t="s">
        <v>23</v>
      </c>
      <c r="K11" s="7" t="s">
        <v>23</v>
      </c>
      <c r="L11" s="7" t="s">
        <v>23</v>
      </c>
    </row>
    <row r="12" spans="1:12" x14ac:dyDescent="0.25">
      <c r="A12" s="9" t="s">
        <v>46</v>
      </c>
      <c r="B12" s="9" t="s">
        <v>47</v>
      </c>
      <c r="C12" s="9" t="s">
        <v>287</v>
      </c>
      <c r="D12" s="10" t="s">
        <v>35</v>
      </c>
      <c r="E12" s="9" t="s">
        <v>36</v>
      </c>
      <c r="F12" s="11" t="str">
        <f t="shared" si="0"/>
        <v>iSMA-B-4I4O-H-73A1</v>
      </c>
      <c r="G12" s="9" t="s">
        <v>37</v>
      </c>
      <c r="H12" s="9" t="s">
        <v>38</v>
      </c>
      <c r="I12" s="9" t="s">
        <v>23</v>
      </c>
      <c r="J12" s="9" t="s">
        <v>23</v>
      </c>
      <c r="K12" s="7" t="s">
        <v>23</v>
      </c>
      <c r="L12" s="7" t="s">
        <v>23</v>
      </c>
    </row>
    <row r="13" spans="1:12" x14ac:dyDescent="0.25">
      <c r="A13" s="9" t="s">
        <v>49</v>
      </c>
      <c r="B13" s="9" t="s">
        <v>50</v>
      </c>
      <c r="C13" s="9" t="s">
        <v>288</v>
      </c>
      <c r="D13" s="10" t="s">
        <v>35</v>
      </c>
      <c r="E13" s="9" t="s">
        <v>36</v>
      </c>
      <c r="F13" s="11" t="str">
        <f t="shared" si="0"/>
        <v>iSMA-B-4I4O-H-73A1</v>
      </c>
      <c r="G13" s="9" t="s">
        <v>37</v>
      </c>
      <c r="H13" s="9" t="s">
        <v>38</v>
      </c>
      <c r="I13" s="9" t="s">
        <v>52</v>
      </c>
      <c r="J13" s="9" t="s">
        <v>23</v>
      </c>
      <c r="K13" s="7" t="s">
        <v>23</v>
      </c>
      <c r="L13" s="7" t="s">
        <v>23</v>
      </c>
    </row>
    <row r="14" spans="1:12" x14ac:dyDescent="0.25">
      <c r="A14" s="9" t="s">
        <v>53</v>
      </c>
      <c r="B14" s="9" t="s">
        <v>54</v>
      </c>
      <c r="C14" s="9" t="s">
        <v>289</v>
      </c>
      <c r="D14" s="10" t="s">
        <v>35</v>
      </c>
      <c r="E14" s="9" t="s">
        <v>36</v>
      </c>
      <c r="F14" s="11" t="str">
        <f t="shared" si="0"/>
        <v>iSMA-B-4I4O-H-73A1</v>
      </c>
      <c r="G14" s="9" t="s">
        <v>37</v>
      </c>
      <c r="H14" s="9" t="s">
        <v>38</v>
      </c>
      <c r="I14" s="9" t="s">
        <v>52</v>
      </c>
      <c r="J14" s="9" t="s">
        <v>23</v>
      </c>
      <c r="K14" s="7" t="s">
        <v>23</v>
      </c>
      <c r="L14" s="7" t="s">
        <v>23</v>
      </c>
    </row>
    <row r="15" spans="1:12" x14ac:dyDescent="0.25">
      <c r="A15" s="9" t="s">
        <v>56</v>
      </c>
      <c r="B15" s="9" t="s">
        <v>57</v>
      </c>
      <c r="C15" s="9" t="s">
        <v>289</v>
      </c>
      <c r="D15" s="10" t="s">
        <v>35</v>
      </c>
      <c r="E15" s="9" t="s">
        <v>36</v>
      </c>
      <c r="F15" s="11" t="str">
        <f t="shared" si="0"/>
        <v>iSMA-B-4I4O-H-73A1</v>
      </c>
      <c r="G15" s="9" t="s">
        <v>37</v>
      </c>
      <c r="H15" s="9" t="s">
        <v>38</v>
      </c>
      <c r="I15" s="9" t="s">
        <v>52</v>
      </c>
      <c r="J15" s="9" t="s">
        <v>23</v>
      </c>
      <c r="K15" s="7" t="s">
        <v>23</v>
      </c>
      <c r="L15" s="7" t="s">
        <v>23</v>
      </c>
    </row>
    <row r="16" spans="1:12" x14ac:dyDescent="0.25">
      <c r="A16" s="13" t="s">
        <v>58</v>
      </c>
      <c r="B16" s="13" t="s">
        <v>59</v>
      </c>
      <c r="C16" s="13" t="s">
        <v>290</v>
      </c>
      <c r="D16" s="14" t="s">
        <v>61</v>
      </c>
      <c r="E16" s="13" t="s">
        <v>62</v>
      </c>
      <c r="F16" s="15" t="str">
        <f t="shared" si="0"/>
        <v>iSMA-B-4U4A-H-79A1</v>
      </c>
      <c r="G16" s="13" t="s">
        <v>63</v>
      </c>
      <c r="H16" s="13" t="s">
        <v>64</v>
      </c>
      <c r="I16" s="13" t="s">
        <v>23</v>
      </c>
      <c r="J16" s="13" t="s">
        <v>23</v>
      </c>
      <c r="K16" s="7" t="s">
        <v>23</v>
      </c>
      <c r="L16" s="7"/>
    </row>
    <row r="17" spans="1:12" x14ac:dyDescent="0.25">
      <c r="A17" s="13" t="s">
        <v>65</v>
      </c>
      <c r="B17" s="13" t="s">
        <v>66</v>
      </c>
      <c r="C17" s="13" t="s">
        <v>291</v>
      </c>
      <c r="D17" s="14" t="s">
        <v>61</v>
      </c>
      <c r="E17" s="13" t="s">
        <v>62</v>
      </c>
      <c r="F17" s="15" t="str">
        <f t="shared" si="0"/>
        <v>iSMA-B-4U4A-H-79A1</v>
      </c>
      <c r="G17" s="13" t="s">
        <v>63</v>
      </c>
      <c r="H17" s="13" t="s">
        <v>68</v>
      </c>
      <c r="I17" s="13" t="s">
        <v>23</v>
      </c>
      <c r="J17" s="13" t="s">
        <v>23</v>
      </c>
      <c r="K17" s="7" t="s">
        <v>23</v>
      </c>
      <c r="L17" s="7"/>
    </row>
    <row r="18" spans="1:12" x14ac:dyDescent="0.25">
      <c r="A18" s="13" t="s">
        <v>69</v>
      </c>
      <c r="B18" s="13" t="s">
        <v>70</v>
      </c>
      <c r="C18" s="13" t="s">
        <v>292</v>
      </c>
      <c r="D18" s="14" t="s">
        <v>61</v>
      </c>
      <c r="E18" s="13" t="s">
        <v>62</v>
      </c>
      <c r="F18" s="15" t="str">
        <f t="shared" si="0"/>
        <v>iSMA-B-4U4A-H-79A1</v>
      </c>
      <c r="G18" s="13" t="s">
        <v>63</v>
      </c>
      <c r="H18" s="13" t="s">
        <v>72</v>
      </c>
      <c r="I18" s="13" t="s">
        <v>23</v>
      </c>
      <c r="J18" s="13" t="s">
        <v>23</v>
      </c>
      <c r="K18" s="7" t="s">
        <v>23</v>
      </c>
      <c r="L18" s="7"/>
    </row>
    <row r="19" spans="1:12" x14ac:dyDescent="0.25">
      <c r="A19" s="13" t="s">
        <v>73</v>
      </c>
      <c r="B19" s="13" t="s">
        <v>74</v>
      </c>
      <c r="C19" s="13" t="s">
        <v>293</v>
      </c>
      <c r="D19" s="14" t="s">
        <v>61</v>
      </c>
      <c r="E19" s="13" t="s">
        <v>62</v>
      </c>
      <c r="F19" s="15" t="str">
        <f t="shared" si="0"/>
        <v>iSMA-B-4U4A-H-79A1</v>
      </c>
      <c r="G19" s="13" t="s">
        <v>63</v>
      </c>
      <c r="H19" s="13" t="s">
        <v>72</v>
      </c>
      <c r="I19" s="13" t="s">
        <v>23</v>
      </c>
      <c r="J19" s="13" t="s">
        <v>23</v>
      </c>
      <c r="K19" s="7" t="s">
        <v>23</v>
      </c>
      <c r="L19" s="7"/>
    </row>
    <row r="20" spans="1:12" x14ac:dyDescent="0.25">
      <c r="A20" s="13" t="s">
        <v>76</v>
      </c>
      <c r="B20" s="13" t="s">
        <v>77</v>
      </c>
      <c r="C20" s="13" t="s">
        <v>294</v>
      </c>
      <c r="D20" s="14" t="s">
        <v>61</v>
      </c>
      <c r="E20" s="13" t="s">
        <v>62</v>
      </c>
      <c r="F20" s="15" t="str">
        <f t="shared" si="0"/>
        <v>iSMA-B-4U4A-H-79A1</v>
      </c>
      <c r="G20" s="13" t="s">
        <v>63</v>
      </c>
      <c r="H20" s="13" t="s">
        <v>79</v>
      </c>
      <c r="I20" s="13" t="s">
        <v>23</v>
      </c>
      <c r="J20" s="13" t="s">
        <v>80</v>
      </c>
      <c r="K20" s="7" t="s">
        <v>23</v>
      </c>
      <c r="L20" s="7"/>
    </row>
    <row r="21" spans="1:12" x14ac:dyDescent="0.25">
      <c r="A21" s="13" t="s">
        <v>81</v>
      </c>
      <c r="B21" s="13" t="s">
        <v>82</v>
      </c>
      <c r="C21" s="13" t="s">
        <v>295</v>
      </c>
      <c r="D21" s="14" t="s">
        <v>61</v>
      </c>
      <c r="E21" s="13" t="s">
        <v>62</v>
      </c>
      <c r="F21" s="15" t="str">
        <f t="shared" si="0"/>
        <v>iSMA-B-4U4A-H-79A1</v>
      </c>
      <c r="G21" s="13" t="s">
        <v>63</v>
      </c>
      <c r="H21" s="13" t="s">
        <v>84</v>
      </c>
      <c r="I21" s="13" t="s">
        <v>23</v>
      </c>
      <c r="J21" s="13" t="s">
        <v>85</v>
      </c>
      <c r="K21" s="7" t="s">
        <v>23</v>
      </c>
      <c r="L21" s="7"/>
    </row>
    <row r="22" spans="1:12" x14ac:dyDescent="0.25">
      <c r="A22" s="13" t="s">
        <v>86</v>
      </c>
      <c r="B22" s="13" t="s">
        <v>87</v>
      </c>
      <c r="C22" s="13" t="s">
        <v>296</v>
      </c>
      <c r="D22" s="14" t="s">
        <v>61</v>
      </c>
      <c r="E22" s="13" t="s">
        <v>62</v>
      </c>
      <c r="F22" s="15" t="str">
        <f t="shared" si="0"/>
        <v>iSMA-B-4U4A-H-79A1</v>
      </c>
      <c r="G22" s="13" t="s">
        <v>63</v>
      </c>
      <c r="H22" s="13" t="s">
        <v>89</v>
      </c>
      <c r="I22" s="13" t="s">
        <v>23</v>
      </c>
      <c r="J22" s="13" t="s">
        <v>90</v>
      </c>
      <c r="K22" s="7" t="s">
        <v>23</v>
      </c>
      <c r="L22" s="7"/>
    </row>
    <row r="23" spans="1:12" x14ac:dyDescent="0.25">
      <c r="A23" s="13" t="s">
        <v>91</v>
      </c>
      <c r="B23" s="13" t="s">
        <v>92</v>
      </c>
      <c r="C23" s="13" t="s">
        <v>297</v>
      </c>
      <c r="D23" s="14" t="s">
        <v>61</v>
      </c>
      <c r="E23" s="13" t="s">
        <v>62</v>
      </c>
      <c r="F23" s="15" t="str">
        <f t="shared" si="0"/>
        <v>iSMA-B-4U4A-H-79A1</v>
      </c>
      <c r="G23" s="13" t="s">
        <v>63</v>
      </c>
      <c r="H23" s="13" t="s">
        <v>94</v>
      </c>
      <c r="I23" s="13" t="s">
        <v>23</v>
      </c>
      <c r="J23" s="13" t="s">
        <v>95</v>
      </c>
      <c r="K23" s="7" t="s">
        <v>23</v>
      </c>
      <c r="L23" s="7"/>
    </row>
    <row r="24" spans="1:12" x14ac:dyDescent="0.25">
      <c r="A24" s="9" t="s">
        <v>76</v>
      </c>
      <c r="B24" s="9" t="s">
        <v>96</v>
      </c>
      <c r="C24" s="9" t="s">
        <v>318</v>
      </c>
      <c r="D24" s="10" t="s">
        <v>98</v>
      </c>
      <c r="E24" s="9" t="s">
        <v>99</v>
      </c>
      <c r="F24" s="11" t="str">
        <f t="shared" si="0"/>
        <v>iSMA-B-8U-84A1</v>
      </c>
      <c r="G24" s="9" t="s">
        <v>100</v>
      </c>
      <c r="H24" s="9" t="s">
        <v>94</v>
      </c>
      <c r="I24" s="9" t="s">
        <v>23</v>
      </c>
      <c r="J24" s="9" t="s">
        <v>101</v>
      </c>
      <c r="K24" s="7"/>
      <c r="L24" s="7"/>
    </row>
    <row r="25" spans="1:12" x14ac:dyDescent="0.25">
      <c r="A25" s="9" t="s">
        <v>81</v>
      </c>
      <c r="B25" s="9" t="s">
        <v>102</v>
      </c>
      <c r="C25" s="9" t="s">
        <v>319</v>
      </c>
      <c r="D25" s="10" t="s">
        <v>98</v>
      </c>
      <c r="E25" s="9" t="s">
        <v>99</v>
      </c>
      <c r="F25" s="11" t="str">
        <f t="shared" si="0"/>
        <v>iSMA-B-8U-84A1</v>
      </c>
      <c r="G25" s="9" t="s">
        <v>100</v>
      </c>
      <c r="H25" s="9" t="s">
        <v>104</v>
      </c>
      <c r="I25" s="9" t="s">
        <v>23</v>
      </c>
      <c r="J25" s="9" t="s">
        <v>105</v>
      </c>
      <c r="K25" s="7"/>
      <c r="L25" s="7"/>
    </row>
    <row r="26" spans="1:12" x14ac:dyDescent="0.25">
      <c r="A26" s="9" t="s">
        <v>86</v>
      </c>
      <c r="B26" s="9" t="s">
        <v>106</v>
      </c>
      <c r="C26" s="9" t="s">
        <v>320</v>
      </c>
      <c r="D26" s="10" t="s">
        <v>98</v>
      </c>
      <c r="E26" s="9" t="s">
        <v>99</v>
      </c>
      <c r="F26" s="11" t="str">
        <f t="shared" si="0"/>
        <v>iSMA-B-8U-84A1</v>
      </c>
      <c r="G26" s="9" t="s">
        <v>100</v>
      </c>
      <c r="H26" s="9" t="s">
        <v>108</v>
      </c>
      <c r="I26" s="9" t="s">
        <v>23</v>
      </c>
      <c r="J26" s="9" t="s">
        <v>109</v>
      </c>
      <c r="K26" s="7"/>
      <c r="L26" s="7"/>
    </row>
    <row r="27" spans="1:12" x14ac:dyDescent="0.25">
      <c r="A27" s="9" t="s">
        <v>91</v>
      </c>
      <c r="B27" s="9" t="s">
        <v>110</v>
      </c>
      <c r="C27" s="9" t="s">
        <v>321</v>
      </c>
      <c r="D27" s="10" t="s">
        <v>98</v>
      </c>
      <c r="E27" s="9" t="s">
        <v>99</v>
      </c>
      <c r="F27" s="11" t="str">
        <f t="shared" si="0"/>
        <v>iSMA-B-8U-84A1</v>
      </c>
      <c r="G27" s="9" t="s">
        <v>100</v>
      </c>
      <c r="H27" s="9" t="s">
        <v>112</v>
      </c>
      <c r="I27" s="9" t="s">
        <v>23</v>
      </c>
      <c r="J27" s="9" t="s">
        <v>113</v>
      </c>
      <c r="K27" s="7"/>
      <c r="L27" s="7"/>
    </row>
    <row r="28" spans="1:12" x14ac:dyDescent="0.25">
      <c r="A28" s="9" t="s">
        <v>114</v>
      </c>
      <c r="B28" s="9" t="s">
        <v>115</v>
      </c>
      <c r="C28" s="9" t="s">
        <v>322</v>
      </c>
      <c r="D28" s="10" t="s">
        <v>98</v>
      </c>
      <c r="E28" s="9" t="s">
        <v>99</v>
      </c>
      <c r="F28" s="11" t="str">
        <f t="shared" si="0"/>
        <v>iSMA-B-8U-84A1</v>
      </c>
      <c r="G28" s="9" t="s">
        <v>100</v>
      </c>
      <c r="H28" s="9" t="s">
        <v>117</v>
      </c>
      <c r="I28" s="9" t="s">
        <v>23</v>
      </c>
      <c r="J28" s="9" t="s">
        <v>118</v>
      </c>
      <c r="K28" s="7"/>
      <c r="L28" s="7"/>
    </row>
    <row r="29" spans="1:12" x14ac:dyDescent="0.25">
      <c r="A29" s="9" t="s">
        <v>119</v>
      </c>
      <c r="B29" s="9" t="s">
        <v>120</v>
      </c>
      <c r="C29" s="9" t="s">
        <v>323</v>
      </c>
      <c r="D29" s="10" t="s">
        <v>98</v>
      </c>
      <c r="E29" s="9" t="s">
        <v>99</v>
      </c>
      <c r="F29" s="11" t="str">
        <f t="shared" si="0"/>
        <v>iSMA-B-8U-84A1</v>
      </c>
      <c r="G29" s="9" t="s">
        <v>100</v>
      </c>
      <c r="H29" s="9" t="s">
        <v>122</v>
      </c>
      <c r="I29" s="9" t="s">
        <v>23</v>
      </c>
      <c r="J29" s="9" t="s">
        <v>123</v>
      </c>
      <c r="K29" s="7"/>
      <c r="L29" s="7"/>
    </row>
    <row r="30" spans="1:12" x14ac:dyDescent="0.25">
      <c r="A30" s="9" t="s">
        <v>124</v>
      </c>
      <c r="B30" s="9" t="s">
        <v>125</v>
      </c>
      <c r="C30" s="9" t="s">
        <v>324</v>
      </c>
      <c r="D30" s="10" t="s">
        <v>98</v>
      </c>
      <c r="E30" s="9" t="s">
        <v>99</v>
      </c>
      <c r="F30" s="11" t="str">
        <f t="shared" si="0"/>
        <v>iSMA-B-8U-84A1</v>
      </c>
      <c r="G30" s="9" t="s">
        <v>100</v>
      </c>
      <c r="H30" s="9" t="s">
        <v>122</v>
      </c>
      <c r="I30" s="9" t="s">
        <v>23</v>
      </c>
      <c r="J30" s="9" t="s">
        <v>123</v>
      </c>
      <c r="K30" s="7"/>
      <c r="L30" s="7"/>
    </row>
    <row r="31" spans="1:12" x14ac:dyDescent="0.25">
      <c r="A31" s="9" t="s">
        <v>127</v>
      </c>
      <c r="B31" s="9" t="s">
        <v>128</v>
      </c>
      <c r="C31" s="9" t="s">
        <v>298</v>
      </c>
      <c r="D31" s="10" t="s">
        <v>98</v>
      </c>
      <c r="E31" s="9" t="s">
        <v>99</v>
      </c>
      <c r="F31" s="11" t="str">
        <f t="shared" si="0"/>
        <v>iSMA-B-8U-84A1</v>
      </c>
      <c r="G31" s="9" t="s">
        <v>100</v>
      </c>
      <c r="H31" s="9" t="s">
        <v>23</v>
      </c>
      <c r="I31" s="9" t="s">
        <v>23</v>
      </c>
      <c r="J31" s="9" t="s">
        <v>225</v>
      </c>
      <c r="K31" s="7"/>
      <c r="L31" s="7"/>
    </row>
    <row r="32" spans="1:12" x14ac:dyDescent="0.25">
      <c r="A32" s="13" t="s">
        <v>129</v>
      </c>
      <c r="B32" s="13" t="s">
        <v>130</v>
      </c>
      <c r="C32" s="13" t="s">
        <v>325</v>
      </c>
      <c r="D32" s="14" t="s">
        <v>132</v>
      </c>
      <c r="E32" s="13" t="s">
        <v>133</v>
      </c>
      <c r="F32" s="15" t="str">
        <f t="shared" si="0"/>
        <v>iSMA-B-8I-78A1</v>
      </c>
      <c r="G32" s="13" t="s">
        <v>134</v>
      </c>
      <c r="H32" s="13" t="s">
        <v>23</v>
      </c>
      <c r="I32" s="13" t="s">
        <v>52</v>
      </c>
      <c r="J32" s="13" t="s">
        <v>23</v>
      </c>
      <c r="K32" s="7"/>
      <c r="L32" s="7"/>
    </row>
    <row r="33" spans="1:12" x14ac:dyDescent="0.25">
      <c r="A33" s="13" t="s">
        <v>135</v>
      </c>
      <c r="B33" s="13" t="s">
        <v>136</v>
      </c>
      <c r="C33" s="13" t="s">
        <v>326</v>
      </c>
      <c r="D33" s="14" t="s">
        <v>132</v>
      </c>
      <c r="E33" s="13" t="s">
        <v>133</v>
      </c>
      <c r="F33" s="15" t="str">
        <f t="shared" si="0"/>
        <v>iSMA-B-8I-78A1</v>
      </c>
      <c r="G33" s="13" t="s">
        <v>134</v>
      </c>
      <c r="H33" s="13" t="s">
        <v>23</v>
      </c>
      <c r="I33" s="13" t="s">
        <v>23</v>
      </c>
      <c r="J33" s="13" t="s">
        <v>23</v>
      </c>
      <c r="K33" s="7"/>
      <c r="L33" s="7"/>
    </row>
    <row r="34" spans="1:12" x14ac:dyDescent="0.25">
      <c r="A34" s="13" t="s">
        <v>138</v>
      </c>
      <c r="B34" s="13" t="s">
        <v>139</v>
      </c>
      <c r="C34" s="13" t="s">
        <v>327</v>
      </c>
      <c r="D34" s="14" t="s">
        <v>132</v>
      </c>
      <c r="E34" s="13" t="s">
        <v>133</v>
      </c>
      <c r="F34" s="15" t="str">
        <f t="shared" si="0"/>
        <v>iSMA-B-8I-78A1</v>
      </c>
      <c r="G34" s="13" t="s">
        <v>134</v>
      </c>
      <c r="H34" s="13" t="s">
        <v>23</v>
      </c>
      <c r="I34" s="13" t="s">
        <v>52</v>
      </c>
      <c r="J34" s="13" t="s">
        <v>23</v>
      </c>
      <c r="K34" s="7"/>
      <c r="L34" s="7"/>
    </row>
    <row r="35" spans="1:12" x14ac:dyDescent="0.25">
      <c r="A35" s="13" t="s">
        <v>141</v>
      </c>
      <c r="B35" s="13" t="s">
        <v>142</v>
      </c>
      <c r="C35" s="13" t="s">
        <v>328</v>
      </c>
      <c r="D35" s="14" t="s">
        <v>132</v>
      </c>
      <c r="E35" s="13" t="s">
        <v>133</v>
      </c>
      <c r="F35" s="15" t="str">
        <f t="shared" si="0"/>
        <v>iSMA-B-8I-78A1</v>
      </c>
      <c r="G35" s="13" t="s">
        <v>134</v>
      </c>
      <c r="H35" s="13" t="s">
        <v>23</v>
      </c>
      <c r="I35" s="13" t="s">
        <v>52</v>
      </c>
      <c r="J35" s="13" t="s">
        <v>23</v>
      </c>
      <c r="K35" s="7"/>
      <c r="L35" s="7"/>
    </row>
    <row r="36" spans="1:12" x14ac:dyDescent="0.25">
      <c r="A36" s="13" t="s">
        <v>144</v>
      </c>
      <c r="B36" s="13" t="s">
        <v>145</v>
      </c>
      <c r="C36" s="13" t="s">
        <v>329</v>
      </c>
      <c r="D36" s="14" t="s">
        <v>132</v>
      </c>
      <c r="E36" s="13" t="s">
        <v>133</v>
      </c>
      <c r="F36" s="15" t="str">
        <f t="shared" si="0"/>
        <v>iSMA-B-8I-78A1</v>
      </c>
      <c r="G36" s="13" t="s">
        <v>134</v>
      </c>
      <c r="H36" s="13" t="s">
        <v>23</v>
      </c>
      <c r="I36" s="13" t="s">
        <v>52</v>
      </c>
      <c r="J36" s="13" t="s">
        <v>23</v>
      </c>
      <c r="K36" s="7"/>
      <c r="L36" s="7"/>
    </row>
    <row r="37" spans="1:12" x14ac:dyDescent="0.25">
      <c r="A37" s="13" t="s">
        <v>147</v>
      </c>
      <c r="B37" s="13" t="s">
        <v>148</v>
      </c>
      <c r="C37" s="13" t="s">
        <v>330</v>
      </c>
      <c r="D37" s="14" t="s">
        <v>132</v>
      </c>
      <c r="E37" s="13" t="s">
        <v>133</v>
      </c>
      <c r="F37" s="15" t="str">
        <f t="shared" si="0"/>
        <v>iSMA-B-8I-78A1</v>
      </c>
      <c r="G37" s="13" t="s">
        <v>134</v>
      </c>
      <c r="H37" s="13" t="s">
        <v>23</v>
      </c>
      <c r="I37" s="13" t="s">
        <v>52</v>
      </c>
      <c r="J37" s="13" t="s">
        <v>23</v>
      </c>
      <c r="K37" s="7"/>
      <c r="L37" s="7"/>
    </row>
    <row r="38" spans="1:12" x14ac:dyDescent="0.25">
      <c r="A38" s="13" t="s">
        <v>150</v>
      </c>
      <c r="B38" s="13" t="s">
        <v>128</v>
      </c>
      <c r="C38" s="13" t="s">
        <v>298</v>
      </c>
      <c r="D38" s="14" t="s">
        <v>132</v>
      </c>
      <c r="E38" s="13" t="s">
        <v>133</v>
      </c>
      <c r="F38" s="15" t="str">
        <f t="shared" si="0"/>
        <v>iSMA-B-8I-78A1</v>
      </c>
      <c r="G38" s="13" t="s">
        <v>134</v>
      </c>
      <c r="H38" s="13" t="s">
        <v>23</v>
      </c>
      <c r="I38" s="13" t="s">
        <v>23</v>
      </c>
      <c r="J38" s="13" t="s">
        <v>23</v>
      </c>
      <c r="K38" s="7"/>
      <c r="L38" s="7"/>
    </row>
    <row r="39" spans="1:12" x14ac:dyDescent="0.25">
      <c r="A39" s="13" t="s">
        <v>151</v>
      </c>
      <c r="B39" s="13" t="s">
        <v>128</v>
      </c>
      <c r="C39" s="13" t="s">
        <v>298</v>
      </c>
      <c r="D39" s="14" t="s">
        <v>132</v>
      </c>
      <c r="E39" s="13" t="s">
        <v>133</v>
      </c>
      <c r="F39" s="15" t="str">
        <f t="shared" si="0"/>
        <v>iSMA-B-8I-78A1</v>
      </c>
      <c r="G39" s="13" t="s">
        <v>134</v>
      </c>
      <c r="H39" s="13" t="s">
        <v>23</v>
      </c>
      <c r="I39" s="13" t="s">
        <v>23</v>
      </c>
      <c r="J39" s="13" t="s">
        <v>23</v>
      </c>
      <c r="K39" s="7"/>
      <c r="L39" s="7"/>
    </row>
    <row r="40" spans="1:12" x14ac:dyDescent="0.25">
      <c r="A40" s="9" t="s">
        <v>16</v>
      </c>
      <c r="B40" s="9" t="s">
        <v>17</v>
      </c>
      <c r="C40" s="9" t="s">
        <v>331</v>
      </c>
      <c r="D40" s="10" t="s">
        <v>153</v>
      </c>
      <c r="E40" s="9" t="s">
        <v>154</v>
      </c>
      <c r="F40" s="11" t="str">
        <f t="shared" si="0"/>
        <v>iSMA-B-12O-H-86A1</v>
      </c>
      <c r="G40" s="9" t="s">
        <v>155</v>
      </c>
      <c r="H40" s="9" t="s">
        <v>22</v>
      </c>
      <c r="I40" s="9"/>
      <c r="J40" s="9"/>
      <c r="K40" s="7"/>
      <c r="L40" s="7"/>
    </row>
    <row r="41" spans="1:12" x14ac:dyDescent="0.25">
      <c r="A41" s="9" t="s">
        <v>24</v>
      </c>
      <c r="B41" s="9" t="s">
        <v>25</v>
      </c>
      <c r="C41" s="9" t="s">
        <v>332</v>
      </c>
      <c r="D41" s="10" t="s">
        <v>153</v>
      </c>
      <c r="E41" s="9" t="s">
        <v>154</v>
      </c>
      <c r="F41" s="11" t="str">
        <f t="shared" si="0"/>
        <v>iSMA-B-12O-H-86A1</v>
      </c>
      <c r="G41" s="9" t="s">
        <v>155</v>
      </c>
      <c r="H41" s="9" t="s">
        <v>22</v>
      </c>
      <c r="I41" s="9"/>
      <c r="J41" s="9"/>
      <c r="K41" s="7"/>
      <c r="L41" s="7"/>
    </row>
    <row r="42" spans="1:12" x14ac:dyDescent="0.25">
      <c r="A42" s="9" t="s">
        <v>27</v>
      </c>
      <c r="B42" s="9" t="s">
        <v>28</v>
      </c>
      <c r="C42" s="9" t="s">
        <v>331</v>
      </c>
      <c r="D42" s="10" t="s">
        <v>153</v>
      </c>
      <c r="E42" s="9" t="s">
        <v>154</v>
      </c>
      <c r="F42" s="11" t="str">
        <f t="shared" si="0"/>
        <v>iSMA-B-12O-H-86A1</v>
      </c>
      <c r="G42" s="9" t="s">
        <v>155</v>
      </c>
      <c r="H42" s="9" t="s">
        <v>22</v>
      </c>
      <c r="I42" s="9"/>
      <c r="J42" s="9"/>
      <c r="K42" s="7"/>
      <c r="L42" s="7"/>
    </row>
    <row r="43" spans="1:12" x14ac:dyDescent="0.25">
      <c r="A43" s="9" t="s">
        <v>30</v>
      </c>
      <c r="B43" s="9" t="s">
        <v>31</v>
      </c>
      <c r="C43" s="9" t="s">
        <v>332</v>
      </c>
      <c r="D43" s="10" t="s">
        <v>153</v>
      </c>
      <c r="E43" s="9" t="s">
        <v>154</v>
      </c>
      <c r="F43" s="11" t="str">
        <f t="shared" si="0"/>
        <v>iSMA-B-12O-H-86A1</v>
      </c>
      <c r="G43" s="9" t="s">
        <v>155</v>
      </c>
      <c r="H43" s="9" t="s">
        <v>22</v>
      </c>
      <c r="I43" s="9"/>
      <c r="J43" s="9"/>
      <c r="K43" s="7"/>
      <c r="L43" s="7"/>
    </row>
    <row r="44" spans="1:12" x14ac:dyDescent="0.25">
      <c r="A44" s="9" t="s">
        <v>159</v>
      </c>
      <c r="B44" s="9" t="s">
        <v>17</v>
      </c>
      <c r="C44" s="9" t="s">
        <v>333</v>
      </c>
      <c r="D44" s="10" t="s">
        <v>153</v>
      </c>
      <c r="E44" s="9" t="s">
        <v>154</v>
      </c>
      <c r="F44" s="11" t="str">
        <f t="shared" si="0"/>
        <v>iSMA-B-12O-H-86A1</v>
      </c>
      <c r="G44" s="9" t="s">
        <v>155</v>
      </c>
      <c r="H44" s="9" t="s">
        <v>22</v>
      </c>
      <c r="I44" s="9"/>
      <c r="J44" s="9"/>
      <c r="K44" s="7"/>
      <c r="L44" s="7"/>
    </row>
    <row r="45" spans="1:12" x14ac:dyDescent="0.25">
      <c r="A45" s="9" t="s">
        <v>161</v>
      </c>
      <c r="B45" s="9" t="s">
        <v>25</v>
      </c>
      <c r="C45" s="9" t="s">
        <v>334</v>
      </c>
      <c r="D45" s="10" t="s">
        <v>153</v>
      </c>
      <c r="E45" s="9" t="s">
        <v>154</v>
      </c>
      <c r="F45" s="11" t="str">
        <f t="shared" si="0"/>
        <v>iSMA-B-12O-H-86A1</v>
      </c>
      <c r="G45" s="9" t="s">
        <v>155</v>
      </c>
      <c r="H45" s="9" t="s">
        <v>22</v>
      </c>
      <c r="I45" s="9"/>
      <c r="J45" s="9"/>
      <c r="K45" s="7"/>
      <c r="L45" s="7"/>
    </row>
    <row r="46" spans="1:12" x14ac:dyDescent="0.25">
      <c r="A46" s="9" t="s">
        <v>163</v>
      </c>
      <c r="B46" s="9" t="s">
        <v>28</v>
      </c>
      <c r="C46" s="9" t="s">
        <v>333</v>
      </c>
      <c r="D46" s="10" t="s">
        <v>153</v>
      </c>
      <c r="E46" s="9" t="s">
        <v>154</v>
      </c>
      <c r="F46" s="11" t="str">
        <f t="shared" si="0"/>
        <v>iSMA-B-12O-H-86A1</v>
      </c>
      <c r="G46" s="9" t="s">
        <v>155</v>
      </c>
      <c r="H46" s="9" t="s">
        <v>22</v>
      </c>
      <c r="I46" s="9"/>
      <c r="J46" s="9"/>
      <c r="K46" s="7"/>
      <c r="L46" s="7"/>
    </row>
    <row r="47" spans="1:12" x14ac:dyDescent="0.25">
      <c r="A47" s="9" t="s">
        <v>165</v>
      </c>
      <c r="B47" s="9" t="s">
        <v>31</v>
      </c>
      <c r="C47" s="9" t="s">
        <v>334</v>
      </c>
      <c r="D47" s="10" t="s">
        <v>153</v>
      </c>
      <c r="E47" s="9" t="s">
        <v>154</v>
      </c>
      <c r="F47" s="11" t="str">
        <f t="shared" si="0"/>
        <v>iSMA-B-12O-H-86A1</v>
      </c>
      <c r="G47" s="9" t="s">
        <v>155</v>
      </c>
      <c r="H47" s="9" t="s">
        <v>22</v>
      </c>
      <c r="I47" s="9"/>
      <c r="J47" s="9"/>
      <c r="K47" s="7"/>
      <c r="L47" s="7"/>
    </row>
    <row r="48" spans="1:12" x14ac:dyDescent="0.25">
      <c r="A48" s="9" t="s">
        <v>167</v>
      </c>
      <c r="B48" s="9" t="s">
        <v>17</v>
      </c>
      <c r="C48" s="9" t="s">
        <v>335</v>
      </c>
      <c r="D48" s="10" t="s">
        <v>153</v>
      </c>
      <c r="E48" s="9" t="s">
        <v>154</v>
      </c>
      <c r="F48" s="11" t="str">
        <f t="shared" si="0"/>
        <v>iSMA-B-12O-H-86A1</v>
      </c>
      <c r="G48" s="9" t="s">
        <v>155</v>
      </c>
      <c r="H48" s="9" t="s">
        <v>22</v>
      </c>
      <c r="I48" s="9"/>
      <c r="J48" s="9"/>
      <c r="K48" s="7"/>
      <c r="L48" s="7"/>
    </row>
    <row r="49" spans="1:12" x14ac:dyDescent="0.25">
      <c r="A49" s="9" t="s">
        <v>169</v>
      </c>
      <c r="B49" s="9" t="s">
        <v>25</v>
      </c>
      <c r="C49" s="9" t="s">
        <v>336</v>
      </c>
      <c r="D49" s="10" t="s">
        <v>153</v>
      </c>
      <c r="E49" s="9" t="s">
        <v>154</v>
      </c>
      <c r="F49" s="11" t="str">
        <f t="shared" si="0"/>
        <v>iSMA-B-12O-H-86A1</v>
      </c>
      <c r="G49" s="9" t="s">
        <v>155</v>
      </c>
      <c r="H49" s="9" t="s">
        <v>22</v>
      </c>
      <c r="I49" s="9"/>
      <c r="J49" s="9"/>
      <c r="K49" s="7"/>
      <c r="L49" s="7"/>
    </row>
    <row r="50" spans="1:12" x14ac:dyDescent="0.25">
      <c r="A50" s="9" t="s">
        <v>171</v>
      </c>
      <c r="B50" s="9" t="s">
        <v>28</v>
      </c>
      <c r="C50" s="9" t="s">
        <v>335</v>
      </c>
      <c r="D50" s="10" t="s">
        <v>153</v>
      </c>
      <c r="E50" s="9" t="s">
        <v>154</v>
      </c>
      <c r="F50" s="11" t="str">
        <f t="shared" si="0"/>
        <v>iSMA-B-12O-H-86A1</v>
      </c>
      <c r="G50" s="9" t="s">
        <v>155</v>
      </c>
      <c r="H50" s="9" t="s">
        <v>22</v>
      </c>
      <c r="I50" s="9"/>
      <c r="J50" s="9"/>
      <c r="K50" s="7"/>
      <c r="L50" s="7"/>
    </row>
    <row r="51" spans="1:12" x14ac:dyDescent="0.25">
      <c r="A51" s="9" t="s">
        <v>173</v>
      </c>
      <c r="B51" s="9" t="s">
        <v>31</v>
      </c>
      <c r="C51" s="9" t="s">
        <v>336</v>
      </c>
      <c r="D51" s="10" t="s">
        <v>153</v>
      </c>
      <c r="E51" s="9" t="s">
        <v>154</v>
      </c>
      <c r="F51" s="11" t="str">
        <f t="shared" si="0"/>
        <v>iSMA-B-12O-H-86A1</v>
      </c>
      <c r="G51" s="9" t="s">
        <v>155</v>
      </c>
      <c r="H51" s="9" t="s">
        <v>22</v>
      </c>
      <c r="I51" s="9"/>
      <c r="J51" s="9"/>
      <c r="K51" s="7"/>
      <c r="L51" s="7"/>
    </row>
    <row r="52" spans="1:12" x14ac:dyDescent="0.25">
      <c r="A52" s="13" t="s">
        <v>129</v>
      </c>
      <c r="B52" s="13" t="s">
        <v>130</v>
      </c>
      <c r="C52" s="13" t="s">
        <v>325</v>
      </c>
      <c r="D52" s="14" t="s">
        <v>175</v>
      </c>
      <c r="E52" s="13" t="s">
        <v>176</v>
      </c>
      <c r="F52" s="15" t="str">
        <f t="shared" si="0"/>
        <v>iSMA-B-24I-92A1</v>
      </c>
      <c r="G52" s="13" t="s">
        <v>177</v>
      </c>
      <c r="H52" s="15" t="s">
        <v>38</v>
      </c>
      <c r="I52" s="13" t="s">
        <v>52</v>
      </c>
      <c r="J52" s="13"/>
      <c r="K52" s="7"/>
      <c r="L52" s="7"/>
    </row>
    <row r="53" spans="1:12" x14ac:dyDescent="0.25">
      <c r="A53" s="13" t="s">
        <v>135</v>
      </c>
      <c r="B53" s="13" t="s">
        <v>136</v>
      </c>
      <c r="C53" s="13" t="s">
        <v>326</v>
      </c>
      <c r="D53" s="14" t="s">
        <v>175</v>
      </c>
      <c r="E53" s="13" t="s">
        <v>176</v>
      </c>
      <c r="F53" s="15" t="str">
        <f t="shared" si="0"/>
        <v>iSMA-B-24I-92A1</v>
      </c>
      <c r="G53" s="13" t="s">
        <v>177</v>
      </c>
      <c r="H53" s="15" t="s">
        <v>38</v>
      </c>
      <c r="I53" s="13"/>
      <c r="J53" s="13"/>
      <c r="K53" s="7"/>
      <c r="L53" s="7"/>
    </row>
    <row r="54" spans="1:12" x14ac:dyDescent="0.25">
      <c r="A54" s="13" t="s">
        <v>138</v>
      </c>
      <c r="B54" s="13" t="s">
        <v>139</v>
      </c>
      <c r="C54" s="13" t="s">
        <v>327</v>
      </c>
      <c r="D54" s="14" t="s">
        <v>175</v>
      </c>
      <c r="E54" s="13" t="s">
        <v>176</v>
      </c>
      <c r="F54" s="15" t="str">
        <f t="shared" si="0"/>
        <v>iSMA-B-24I-92A1</v>
      </c>
      <c r="G54" s="13" t="s">
        <v>177</v>
      </c>
      <c r="H54" s="15" t="s">
        <v>178</v>
      </c>
      <c r="I54" s="13" t="s">
        <v>52</v>
      </c>
      <c r="J54" s="13"/>
      <c r="K54" s="7"/>
      <c r="L54" s="7"/>
    </row>
    <row r="55" spans="1:12" x14ac:dyDescent="0.25">
      <c r="A55" s="13" t="s">
        <v>141</v>
      </c>
      <c r="B55" s="13" t="s">
        <v>142</v>
      </c>
      <c r="C55" s="13" t="s">
        <v>328</v>
      </c>
      <c r="D55" s="14" t="s">
        <v>175</v>
      </c>
      <c r="E55" s="13" t="s">
        <v>176</v>
      </c>
      <c r="F55" s="15" t="str">
        <f t="shared" si="0"/>
        <v>iSMA-B-24I-92A1</v>
      </c>
      <c r="G55" s="13" t="s">
        <v>177</v>
      </c>
      <c r="H55" s="15" t="s">
        <v>38</v>
      </c>
      <c r="I55" s="13" t="s">
        <v>52</v>
      </c>
      <c r="J55" s="13"/>
      <c r="K55" s="7"/>
      <c r="L55" s="7"/>
    </row>
    <row r="56" spans="1:12" x14ac:dyDescent="0.25">
      <c r="A56" s="13" t="s">
        <v>144</v>
      </c>
      <c r="B56" s="13" t="s">
        <v>145</v>
      </c>
      <c r="C56" s="13" t="s">
        <v>329</v>
      </c>
      <c r="D56" s="14" t="s">
        <v>175</v>
      </c>
      <c r="E56" s="13" t="s">
        <v>176</v>
      </c>
      <c r="F56" s="15" t="str">
        <f t="shared" si="0"/>
        <v>iSMA-B-24I-92A1</v>
      </c>
      <c r="G56" s="13" t="s">
        <v>177</v>
      </c>
      <c r="H56" s="15" t="s">
        <v>41</v>
      </c>
      <c r="I56" s="13" t="s">
        <v>52</v>
      </c>
      <c r="J56" s="13"/>
      <c r="K56" s="7"/>
      <c r="L56" s="7"/>
    </row>
    <row r="57" spans="1:12" x14ac:dyDescent="0.25">
      <c r="A57" s="13" t="s">
        <v>147</v>
      </c>
      <c r="B57" s="13" t="s">
        <v>148</v>
      </c>
      <c r="C57" s="13" t="s">
        <v>330</v>
      </c>
      <c r="D57" s="14" t="s">
        <v>175</v>
      </c>
      <c r="E57" s="13" t="s">
        <v>176</v>
      </c>
      <c r="F57" s="15" t="str">
        <f t="shared" si="0"/>
        <v>iSMA-B-24I-92A1</v>
      </c>
      <c r="G57" s="13" t="s">
        <v>177</v>
      </c>
      <c r="H57" s="15" t="s">
        <v>41</v>
      </c>
      <c r="I57" s="13" t="s">
        <v>52</v>
      </c>
      <c r="J57" s="13"/>
      <c r="K57" s="7"/>
      <c r="L57" s="7"/>
    </row>
    <row r="58" spans="1:12" x14ac:dyDescent="0.25">
      <c r="A58" s="13" t="s">
        <v>150</v>
      </c>
      <c r="B58" s="13" t="s">
        <v>130</v>
      </c>
      <c r="C58" s="13" t="s">
        <v>325</v>
      </c>
      <c r="D58" s="14" t="s">
        <v>175</v>
      </c>
      <c r="E58" s="13" t="s">
        <v>176</v>
      </c>
      <c r="F58" s="15" t="str">
        <f t="shared" si="0"/>
        <v>iSMA-B-24I-92A1</v>
      </c>
      <c r="G58" s="13" t="s">
        <v>177</v>
      </c>
      <c r="H58" s="15" t="s">
        <v>38</v>
      </c>
      <c r="I58" s="13" t="s">
        <v>52</v>
      </c>
      <c r="J58" s="13"/>
      <c r="K58" s="7"/>
      <c r="L58" s="7"/>
    </row>
    <row r="59" spans="1:12" x14ac:dyDescent="0.25">
      <c r="A59" s="13" t="s">
        <v>151</v>
      </c>
      <c r="B59" s="13" t="s">
        <v>136</v>
      </c>
      <c r="C59" s="13" t="s">
        <v>326</v>
      </c>
      <c r="D59" s="14" t="s">
        <v>175</v>
      </c>
      <c r="E59" s="13" t="s">
        <v>176</v>
      </c>
      <c r="F59" s="15" t="str">
        <f t="shared" si="0"/>
        <v>iSMA-B-24I-92A1</v>
      </c>
      <c r="G59" s="13" t="s">
        <v>177</v>
      </c>
      <c r="H59" s="15" t="s">
        <v>38</v>
      </c>
      <c r="I59" s="13"/>
      <c r="J59" s="13"/>
      <c r="K59" s="7"/>
      <c r="L59" s="7"/>
    </row>
    <row r="60" spans="1:12" x14ac:dyDescent="0.25">
      <c r="A60" s="13" t="s">
        <v>179</v>
      </c>
      <c r="B60" s="13" t="s">
        <v>139</v>
      </c>
      <c r="C60" s="13" t="s">
        <v>327</v>
      </c>
      <c r="D60" s="14" t="s">
        <v>175</v>
      </c>
      <c r="E60" s="13" t="s">
        <v>176</v>
      </c>
      <c r="F60" s="15" t="str">
        <f t="shared" si="0"/>
        <v>iSMA-B-24I-92A1</v>
      </c>
      <c r="G60" s="13" t="s">
        <v>177</v>
      </c>
      <c r="H60" s="15" t="s">
        <v>41</v>
      </c>
      <c r="I60" s="13" t="s">
        <v>52</v>
      </c>
      <c r="J60" s="13"/>
      <c r="K60" s="7"/>
      <c r="L60" s="7"/>
    </row>
    <row r="61" spans="1:12" x14ac:dyDescent="0.25">
      <c r="A61" s="13" t="s">
        <v>180</v>
      </c>
      <c r="B61" s="13" t="s">
        <v>142</v>
      </c>
      <c r="C61" s="13" t="s">
        <v>328</v>
      </c>
      <c r="D61" s="14" t="s">
        <v>175</v>
      </c>
      <c r="E61" s="13" t="s">
        <v>176</v>
      </c>
      <c r="F61" s="15" t="str">
        <f t="shared" si="0"/>
        <v>iSMA-B-24I-92A1</v>
      </c>
      <c r="G61" s="13" t="s">
        <v>177</v>
      </c>
      <c r="H61" s="15" t="s">
        <v>38</v>
      </c>
      <c r="I61" s="13" t="s">
        <v>52</v>
      </c>
      <c r="J61" s="13"/>
      <c r="K61" s="7"/>
      <c r="L61" s="7"/>
    </row>
    <row r="62" spans="1:12" x14ac:dyDescent="0.25">
      <c r="A62" s="13" t="s">
        <v>181</v>
      </c>
      <c r="B62" s="13" t="s">
        <v>145</v>
      </c>
      <c r="C62" s="13" t="s">
        <v>329</v>
      </c>
      <c r="D62" s="14" t="s">
        <v>175</v>
      </c>
      <c r="E62" s="13" t="s">
        <v>176</v>
      </c>
      <c r="F62" s="15" t="str">
        <f t="shared" si="0"/>
        <v>iSMA-B-24I-92A1</v>
      </c>
      <c r="G62" s="13" t="s">
        <v>177</v>
      </c>
      <c r="H62" s="15" t="s">
        <v>41</v>
      </c>
      <c r="I62" s="13" t="s">
        <v>52</v>
      </c>
      <c r="J62" s="13"/>
      <c r="K62" s="7"/>
      <c r="L62" s="7"/>
    </row>
    <row r="63" spans="1:12" x14ac:dyDescent="0.25">
      <c r="A63" s="13" t="s">
        <v>182</v>
      </c>
      <c r="B63" s="13" t="s">
        <v>148</v>
      </c>
      <c r="C63" s="13" t="s">
        <v>330</v>
      </c>
      <c r="D63" s="14" t="s">
        <v>175</v>
      </c>
      <c r="E63" s="13" t="s">
        <v>176</v>
      </c>
      <c r="F63" s="15" t="str">
        <f t="shared" si="0"/>
        <v>iSMA-B-24I-92A1</v>
      </c>
      <c r="G63" s="13" t="s">
        <v>177</v>
      </c>
      <c r="H63" s="15" t="s">
        <v>41</v>
      </c>
      <c r="I63" s="13" t="s">
        <v>52</v>
      </c>
      <c r="J63" s="13"/>
      <c r="K63" s="7"/>
      <c r="L63" s="7"/>
    </row>
    <row r="64" spans="1:12" x14ac:dyDescent="0.25">
      <c r="A64" s="13" t="s">
        <v>183</v>
      </c>
      <c r="B64" s="13" t="s">
        <v>136</v>
      </c>
      <c r="C64" s="13" t="s">
        <v>326</v>
      </c>
      <c r="D64" s="14" t="s">
        <v>175</v>
      </c>
      <c r="E64" s="13" t="s">
        <v>176</v>
      </c>
      <c r="F64" s="15" t="str">
        <f t="shared" si="0"/>
        <v>iSMA-B-24I-92A1</v>
      </c>
      <c r="G64" s="13" t="s">
        <v>177</v>
      </c>
      <c r="H64" s="15" t="s">
        <v>38</v>
      </c>
      <c r="I64" s="13"/>
      <c r="J64" s="13"/>
      <c r="K64" s="7"/>
      <c r="L64" s="7"/>
    </row>
    <row r="65" spans="1:12" x14ac:dyDescent="0.25">
      <c r="A65" s="13" t="s">
        <v>184</v>
      </c>
      <c r="B65" s="13" t="s">
        <v>130</v>
      </c>
      <c r="C65" s="13" t="s">
        <v>325</v>
      </c>
      <c r="D65" s="14" t="s">
        <v>175</v>
      </c>
      <c r="E65" s="13" t="s">
        <v>176</v>
      </c>
      <c r="F65" s="15" t="str">
        <f t="shared" si="0"/>
        <v>iSMA-B-24I-92A1</v>
      </c>
      <c r="G65" s="13" t="s">
        <v>177</v>
      </c>
      <c r="H65" s="15" t="s">
        <v>38</v>
      </c>
      <c r="I65" s="13" t="s">
        <v>52</v>
      </c>
      <c r="J65" s="13"/>
      <c r="K65" s="7"/>
      <c r="L65" s="7"/>
    </row>
    <row r="66" spans="1:12" x14ac:dyDescent="0.25">
      <c r="A66" s="13" t="s">
        <v>185</v>
      </c>
      <c r="B66" s="13" t="s">
        <v>136</v>
      </c>
      <c r="C66" s="13" t="s">
        <v>326</v>
      </c>
      <c r="D66" s="14" t="s">
        <v>175</v>
      </c>
      <c r="E66" s="13" t="s">
        <v>176</v>
      </c>
      <c r="F66" s="15" t="str">
        <f t="shared" si="0"/>
        <v>iSMA-B-24I-92A1</v>
      </c>
      <c r="G66" s="13" t="s">
        <v>177</v>
      </c>
      <c r="H66" s="15" t="s">
        <v>38</v>
      </c>
      <c r="I66" s="13"/>
      <c r="J66" s="13"/>
      <c r="K66" s="7"/>
      <c r="L66" s="7"/>
    </row>
    <row r="67" spans="1:12" x14ac:dyDescent="0.25">
      <c r="A67" s="13" t="s">
        <v>186</v>
      </c>
      <c r="B67" s="13" t="s">
        <v>139</v>
      </c>
      <c r="C67" s="13" t="s">
        <v>327</v>
      </c>
      <c r="D67" s="14" t="s">
        <v>175</v>
      </c>
      <c r="E67" s="13" t="s">
        <v>176</v>
      </c>
      <c r="F67" s="15" t="str">
        <f t="shared" si="0"/>
        <v>iSMA-B-24I-92A1</v>
      </c>
      <c r="G67" s="13" t="s">
        <v>177</v>
      </c>
      <c r="H67" s="15" t="s">
        <v>41</v>
      </c>
      <c r="I67" s="13" t="s">
        <v>52</v>
      </c>
      <c r="J67" s="13"/>
      <c r="K67" s="7"/>
      <c r="L67" s="7"/>
    </row>
    <row r="68" spans="1:12" x14ac:dyDescent="0.25">
      <c r="A68" s="13" t="s">
        <v>187</v>
      </c>
      <c r="B68" s="13" t="s">
        <v>142</v>
      </c>
      <c r="C68" s="13" t="s">
        <v>328</v>
      </c>
      <c r="D68" s="14" t="s">
        <v>175</v>
      </c>
      <c r="E68" s="13" t="s">
        <v>176</v>
      </c>
      <c r="F68" s="15" t="str">
        <f t="shared" ref="F68:F88" si="1">CONCATENATE(E68,D68)</f>
        <v>iSMA-B-24I-92A1</v>
      </c>
      <c r="G68" s="13" t="s">
        <v>177</v>
      </c>
      <c r="H68" s="15" t="s">
        <v>38</v>
      </c>
      <c r="I68" s="13" t="s">
        <v>52</v>
      </c>
      <c r="J68" s="13"/>
      <c r="K68" s="7"/>
      <c r="L68" s="7"/>
    </row>
    <row r="69" spans="1:12" x14ac:dyDescent="0.25">
      <c r="A69" s="13" t="s">
        <v>188</v>
      </c>
      <c r="B69" s="13" t="s">
        <v>145</v>
      </c>
      <c r="C69" s="13" t="s">
        <v>329</v>
      </c>
      <c r="D69" s="14" t="s">
        <v>175</v>
      </c>
      <c r="E69" s="13" t="s">
        <v>176</v>
      </c>
      <c r="F69" s="15" t="str">
        <f t="shared" si="1"/>
        <v>iSMA-B-24I-92A1</v>
      </c>
      <c r="G69" s="13" t="s">
        <v>177</v>
      </c>
      <c r="H69" s="15" t="s">
        <v>41</v>
      </c>
      <c r="I69" s="13" t="s">
        <v>52</v>
      </c>
      <c r="J69" s="13"/>
      <c r="K69" s="7"/>
      <c r="L69" s="7"/>
    </row>
    <row r="70" spans="1:12" x14ac:dyDescent="0.25">
      <c r="A70" s="13" t="s">
        <v>189</v>
      </c>
      <c r="B70" s="13" t="s">
        <v>148</v>
      </c>
      <c r="C70" s="13" t="s">
        <v>330</v>
      </c>
      <c r="D70" s="14" t="s">
        <v>175</v>
      </c>
      <c r="E70" s="13" t="s">
        <v>176</v>
      </c>
      <c r="F70" s="15" t="str">
        <f t="shared" si="1"/>
        <v>iSMA-B-24I-92A1</v>
      </c>
      <c r="G70" s="13" t="s">
        <v>177</v>
      </c>
      <c r="H70" s="15" t="s">
        <v>41</v>
      </c>
      <c r="I70" s="13" t="s">
        <v>52</v>
      </c>
      <c r="J70" s="13"/>
      <c r="K70" s="7"/>
      <c r="L70" s="7"/>
    </row>
    <row r="71" spans="1:12" x14ac:dyDescent="0.25">
      <c r="A71" s="13" t="s">
        <v>190</v>
      </c>
      <c r="B71" s="13" t="s">
        <v>130</v>
      </c>
      <c r="C71" s="13" t="s">
        <v>325</v>
      </c>
      <c r="D71" s="14" t="s">
        <v>175</v>
      </c>
      <c r="E71" s="13" t="s">
        <v>176</v>
      </c>
      <c r="F71" s="15" t="str">
        <f t="shared" si="1"/>
        <v>iSMA-B-24I-92A1</v>
      </c>
      <c r="G71" s="13" t="s">
        <v>177</v>
      </c>
      <c r="H71" s="15" t="s">
        <v>38</v>
      </c>
      <c r="I71" s="13" t="s">
        <v>52</v>
      </c>
      <c r="J71" s="13"/>
      <c r="K71" s="7"/>
      <c r="L71" s="7"/>
    </row>
    <row r="72" spans="1:12" x14ac:dyDescent="0.25">
      <c r="A72" s="13" t="s">
        <v>191</v>
      </c>
      <c r="B72" s="13" t="s">
        <v>136</v>
      </c>
      <c r="C72" s="13" t="s">
        <v>326</v>
      </c>
      <c r="D72" s="14" t="s">
        <v>175</v>
      </c>
      <c r="E72" s="13" t="s">
        <v>176</v>
      </c>
      <c r="F72" s="15" t="str">
        <f t="shared" si="1"/>
        <v>iSMA-B-24I-92A1</v>
      </c>
      <c r="G72" s="13" t="s">
        <v>177</v>
      </c>
      <c r="H72" s="15" t="s">
        <v>38</v>
      </c>
      <c r="I72" s="13"/>
      <c r="J72" s="13"/>
      <c r="K72" s="7"/>
      <c r="L72" s="7"/>
    </row>
    <row r="73" spans="1:12" x14ac:dyDescent="0.25">
      <c r="A73" s="13" t="s">
        <v>192</v>
      </c>
      <c r="B73" s="13" t="s">
        <v>139</v>
      </c>
      <c r="C73" s="13" t="s">
        <v>327</v>
      </c>
      <c r="D73" s="14" t="s">
        <v>175</v>
      </c>
      <c r="E73" s="13" t="s">
        <v>176</v>
      </c>
      <c r="F73" s="15" t="str">
        <f t="shared" si="1"/>
        <v>iSMA-B-24I-92A1</v>
      </c>
      <c r="G73" s="13" t="s">
        <v>177</v>
      </c>
      <c r="H73" s="15" t="s">
        <v>41</v>
      </c>
      <c r="I73" s="13" t="s">
        <v>52</v>
      </c>
      <c r="J73" s="13"/>
      <c r="K73" s="7"/>
      <c r="L73" s="7"/>
    </row>
    <row r="74" spans="1:12" x14ac:dyDescent="0.25">
      <c r="A74" s="13" t="s">
        <v>193</v>
      </c>
      <c r="B74" s="13" t="s">
        <v>142</v>
      </c>
      <c r="C74" s="13" t="s">
        <v>328</v>
      </c>
      <c r="D74" s="14" t="s">
        <v>175</v>
      </c>
      <c r="E74" s="13" t="s">
        <v>176</v>
      </c>
      <c r="F74" s="15" t="str">
        <f t="shared" si="1"/>
        <v>iSMA-B-24I-92A1</v>
      </c>
      <c r="G74" s="13" t="s">
        <v>177</v>
      </c>
      <c r="H74" s="15" t="s">
        <v>38</v>
      </c>
      <c r="I74" s="13" t="s">
        <v>52</v>
      </c>
      <c r="J74" s="13"/>
      <c r="K74" s="7"/>
      <c r="L74" s="7"/>
    </row>
    <row r="75" spans="1:12" x14ac:dyDescent="0.25">
      <c r="A75" s="13" t="s">
        <v>194</v>
      </c>
      <c r="B75" s="13" t="s">
        <v>145</v>
      </c>
      <c r="C75" s="13" t="s">
        <v>329</v>
      </c>
      <c r="D75" s="14" t="s">
        <v>175</v>
      </c>
      <c r="E75" s="13" t="s">
        <v>176</v>
      </c>
      <c r="F75" s="15" t="str">
        <f t="shared" si="1"/>
        <v>iSMA-B-24I-92A1</v>
      </c>
      <c r="G75" s="13" t="s">
        <v>177</v>
      </c>
      <c r="H75" s="15" t="s">
        <v>41</v>
      </c>
      <c r="I75" s="13" t="s">
        <v>52</v>
      </c>
      <c r="J75" s="13"/>
      <c r="K75" s="7"/>
      <c r="L75" s="7"/>
    </row>
    <row r="76" spans="1:12" x14ac:dyDescent="0.25">
      <c r="A76" s="9" t="s">
        <v>46</v>
      </c>
      <c r="B76" s="9" t="s">
        <v>195</v>
      </c>
      <c r="C76" s="9" t="s">
        <v>299</v>
      </c>
      <c r="D76" s="10" t="s">
        <v>197</v>
      </c>
      <c r="E76" s="9" t="s">
        <v>198</v>
      </c>
      <c r="F76" s="11" t="str">
        <f t="shared" si="1"/>
        <v>iSMA-B-MIX18-94A1</v>
      </c>
      <c r="G76" s="9" t="s">
        <v>199</v>
      </c>
      <c r="H76" s="11" t="s">
        <v>41</v>
      </c>
      <c r="I76" s="9"/>
      <c r="J76" s="9"/>
      <c r="K76" s="7"/>
      <c r="L76" s="7"/>
    </row>
    <row r="77" spans="1:12" x14ac:dyDescent="0.25">
      <c r="A77" s="9" t="s">
        <v>49</v>
      </c>
      <c r="B77" s="9" t="s">
        <v>200</v>
      </c>
      <c r="C77" s="9" t="s">
        <v>300</v>
      </c>
      <c r="D77" s="10" t="s">
        <v>197</v>
      </c>
      <c r="E77" s="9" t="s">
        <v>198</v>
      </c>
      <c r="F77" s="11" t="str">
        <f t="shared" si="1"/>
        <v>iSMA-B-MIX18-94A1</v>
      </c>
      <c r="G77" s="9" t="s">
        <v>199</v>
      </c>
      <c r="H77" s="11" t="s">
        <v>41</v>
      </c>
      <c r="I77" s="9"/>
      <c r="J77" s="9"/>
      <c r="K77" s="7"/>
      <c r="L77" s="7"/>
    </row>
    <row r="78" spans="1:12" x14ac:dyDescent="0.25">
      <c r="A78" s="9" t="s">
        <v>53</v>
      </c>
      <c r="B78" s="9" t="s">
        <v>202</v>
      </c>
      <c r="C78" s="9" t="s">
        <v>301</v>
      </c>
      <c r="D78" s="10" t="s">
        <v>197</v>
      </c>
      <c r="E78" s="9" t="s">
        <v>198</v>
      </c>
      <c r="F78" s="11" t="str">
        <f t="shared" si="1"/>
        <v>iSMA-B-MIX18-94A1</v>
      </c>
      <c r="G78" s="9" t="s">
        <v>199</v>
      </c>
      <c r="H78" s="11" t="s">
        <v>41</v>
      </c>
      <c r="I78" s="9"/>
      <c r="J78" s="9"/>
      <c r="K78" s="7"/>
      <c r="L78" s="7"/>
    </row>
    <row r="79" spans="1:12" x14ac:dyDescent="0.25">
      <c r="A79" s="9" t="s">
        <v>56</v>
      </c>
      <c r="B79" s="9" t="s">
        <v>204</v>
      </c>
      <c r="C79" s="9" t="s">
        <v>302</v>
      </c>
      <c r="D79" s="10" t="s">
        <v>197</v>
      </c>
      <c r="E79" s="9" t="s">
        <v>198</v>
      </c>
      <c r="F79" s="11" t="str">
        <f t="shared" si="1"/>
        <v>iSMA-B-MIX18-94A1</v>
      </c>
      <c r="G79" s="9" t="s">
        <v>199</v>
      </c>
      <c r="H79" s="11" t="s">
        <v>38</v>
      </c>
      <c r="I79" s="9"/>
      <c r="J79" s="9"/>
      <c r="K79" s="7"/>
      <c r="L79" s="7"/>
    </row>
    <row r="80" spans="1:12" x14ac:dyDescent="0.25">
      <c r="A80" s="9" t="s">
        <v>206</v>
      </c>
      <c r="B80" s="9" t="s">
        <v>128</v>
      </c>
      <c r="C80" s="9" t="s">
        <v>298</v>
      </c>
      <c r="D80" s="10" t="s">
        <v>197</v>
      </c>
      <c r="E80" s="9" t="s">
        <v>198</v>
      </c>
      <c r="F80" s="11" t="str">
        <f t="shared" si="1"/>
        <v>iSMA-B-MIX18-94A1</v>
      </c>
      <c r="G80" s="9" t="s">
        <v>199</v>
      </c>
      <c r="H80" s="11"/>
      <c r="I80" s="9"/>
      <c r="J80" s="9"/>
      <c r="K80" s="7"/>
      <c r="L80" s="7"/>
    </row>
    <row r="81" spans="1:12" x14ac:dyDescent="0.25">
      <c r="A81" s="9" t="s">
        <v>16</v>
      </c>
      <c r="B81" s="9" t="s">
        <v>207</v>
      </c>
      <c r="C81" s="9" t="s">
        <v>303</v>
      </c>
      <c r="D81" s="10" t="s">
        <v>197</v>
      </c>
      <c r="E81" s="9" t="s">
        <v>198</v>
      </c>
      <c r="F81" s="11" t="str">
        <f t="shared" si="1"/>
        <v>iSMA-B-MIX18-94A1</v>
      </c>
      <c r="G81" s="9" t="s">
        <v>199</v>
      </c>
      <c r="H81" s="11" t="s">
        <v>38</v>
      </c>
      <c r="I81" s="9"/>
      <c r="J81" s="9"/>
      <c r="K81" s="7"/>
      <c r="L81" s="7"/>
    </row>
    <row r="82" spans="1:12" x14ac:dyDescent="0.25">
      <c r="A82" s="9" t="s">
        <v>24</v>
      </c>
      <c r="B82" s="9" t="s">
        <v>209</v>
      </c>
      <c r="C82" s="9" t="s">
        <v>304</v>
      </c>
      <c r="D82" s="10" t="s">
        <v>197</v>
      </c>
      <c r="E82" s="9" t="s">
        <v>198</v>
      </c>
      <c r="F82" s="11" t="str">
        <f t="shared" si="1"/>
        <v>iSMA-B-MIX18-94A1</v>
      </c>
      <c r="G82" s="9" t="s">
        <v>199</v>
      </c>
      <c r="H82" s="11" t="s">
        <v>38</v>
      </c>
      <c r="I82" s="9"/>
      <c r="J82" s="9"/>
      <c r="K82" s="7"/>
      <c r="L82" s="7"/>
    </row>
    <row r="83" spans="1:12" x14ac:dyDescent="0.25">
      <c r="A83" s="9" t="s">
        <v>27</v>
      </c>
      <c r="B83" s="9" t="s">
        <v>211</v>
      </c>
      <c r="C83" s="9" t="s">
        <v>305</v>
      </c>
      <c r="D83" s="10" t="s">
        <v>197</v>
      </c>
      <c r="E83" s="9" t="s">
        <v>198</v>
      </c>
      <c r="F83" s="11" t="str">
        <f t="shared" si="1"/>
        <v>iSMA-B-MIX18-94A1</v>
      </c>
      <c r="G83" s="9" t="s">
        <v>199</v>
      </c>
      <c r="H83" s="11" t="s">
        <v>38</v>
      </c>
      <c r="I83" s="9"/>
      <c r="J83" s="9"/>
      <c r="K83" s="7"/>
      <c r="L83" s="7"/>
    </row>
    <row r="84" spans="1:12" x14ac:dyDescent="0.25">
      <c r="A84" s="9" t="s">
        <v>30</v>
      </c>
      <c r="B84" s="9" t="s">
        <v>213</v>
      </c>
      <c r="C84" s="9" t="s">
        <v>306</v>
      </c>
      <c r="D84" s="10" t="s">
        <v>197</v>
      </c>
      <c r="E84" s="9" t="s">
        <v>198</v>
      </c>
      <c r="F84" s="11" t="str">
        <f t="shared" si="1"/>
        <v>iSMA-B-MIX18-94A1</v>
      </c>
      <c r="G84" s="9" t="s">
        <v>199</v>
      </c>
      <c r="H84" s="11" t="s">
        <v>38</v>
      </c>
      <c r="I84" s="9"/>
      <c r="J84" s="9"/>
      <c r="K84" s="7"/>
      <c r="L84" s="7"/>
    </row>
    <row r="85" spans="1:12" x14ac:dyDescent="0.25">
      <c r="A85" s="9" t="s">
        <v>58</v>
      </c>
      <c r="B85" s="9" t="s">
        <v>59</v>
      </c>
      <c r="C85" s="9" t="s">
        <v>307</v>
      </c>
      <c r="D85" s="10" t="s">
        <v>197</v>
      </c>
      <c r="E85" s="9" t="s">
        <v>198</v>
      </c>
      <c r="F85" s="11" t="str">
        <f t="shared" si="1"/>
        <v>iSMA-B-MIX18-94A1</v>
      </c>
      <c r="G85" s="9" t="s">
        <v>199</v>
      </c>
      <c r="H85" s="11"/>
      <c r="I85" s="9"/>
      <c r="J85" s="9"/>
      <c r="K85" s="7"/>
      <c r="L85" s="7"/>
    </row>
    <row r="86" spans="1:12" x14ac:dyDescent="0.25">
      <c r="A86" s="9" t="s">
        <v>65</v>
      </c>
      <c r="B86" s="9" t="s">
        <v>66</v>
      </c>
      <c r="C86" s="9" t="s">
        <v>308</v>
      </c>
      <c r="D86" s="10" t="s">
        <v>197</v>
      </c>
      <c r="E86" s="9" t="s">
        <v>198</v>
      </c>
      <c r="F86" s="11" t="str">
        <f t="shared" si="1"/>
        <v>iSMA-B-MIX18-94A1</v>
      </c>
      <c r="G86" s="9" t="s">
        <v>199</v>
      </c>
      <c r="H86" s="11" t="s">
        <v>64</v>
      </c>
      <c r="I86" s="9"/>
      <c r="J86" s="9"/>
      <c r="K86" s="7"/>
      <c r="L86" s="7"/>
    </row>
    <row r="87" spans="1:12" x14ac:dyDescent="0.25">
      <c r="A87" s="9" t="s">
        <v>69</v>
      </c>
      <c r="B87" s="9" t="s">
        <v>70</v>
      </c>
      <c r="C87" s="9" t="s">
        <v>292</v>
      </c>
      <c r="D87" s="10" t="s">
        <v>197</v>
      </c>
      <c r="E87" s="9" t="s">
        <v>198</v>
      </c>
      <c r="F87" s="11" t="str">
        <f t="shared" si="1"/>
        <v>iSMA-B-MIX18-94A1</v>
      </c>
      <c r="G87" s="9" t="s">
        <v>199</v>
      </c>
      <c r="H87" s="11" t="s">
        <v>72</v>
      </c>
      <c r="I87" s="9"/>
      <c r="J87" s="9"/>
      <c r="K87" s="7"/>
      <c r="L87" s="7"/>
    </row>
    <row r="88" spans="1:12" x14ac:dyDescent="0.25">
      <c r="A88" s="9" t="s">
        <v>73</v>
      </c>
      <c r="B88" s="9" t="s">
        <v>74</v>
      </c>
      <c r="C88" s="9" t="s">
        <v>293</v>
      </c>
      <c r="D88" s="10" t="s">
        <v>197</v>
      </c>
      <c r="E88" s="9" t="s">
        <v>198</v>
      </c>
      <c r="F88" s="11" t="str">
        <f t="shared" si="1"/>
        <v>iSMA-B-MIX18-94A1</v>
      </c>
      <c r="G88" s="9" t="s">
        <v>199</v>
      </c>
      <c r="H88" s="11" t="s">
        <v>72</v>
      </c>
      <c r="I88" s="9"/>
      <c r="J88" s="9"/>
      <c r="K88" s="7"/>
      <c r="L88" s="7"/>
    </row>
    <row r="89" spans="1:12" x14ac:dyDescent="0.25">
      <c r="A89" s="9" t="s">
        <v>76</v>
      </c>
      <c r="B89" s="9" t="s">
        <v>215</v>
      </c>
      <c r="C89" s="9" t="s">
        <v>309</v>
      </c>
      <c r="D89" s="10" t="s">
        <v>197</v>
      </c>
      <c r="E89" s="9" t="s">
        <v>198</v>
      </c>
      <c r="F89" s="11" t="str">
        <f>CONCATENATE(E89,D89)</f>
        <v>iSMA-B-MIX18-94A1</v>
      </c>
      <c r="G89" s="9" t="s">
        <v>199</v>
      </c>
      <c r="H89" s="9" t="s">
        <v>94</v>
      </c>
      <c r="I89" s="9" t="s">
        <v>23</v>
      </c>
      <c r="J89" s="9" t="s">
        <v>80</v>
      </c>
      <c r="K89" s="7"/>
      <c r="L89" s="7"/>
    </row>
    <row r="90" spans="1:12" x14ac:dyDescent="0.25">
      <c r="A90" s="9" t="s">
        <v>81</v>
      </c>
      <c r="B90" s="9" t="s">
        <v>217</v>
      </c>
      <c r="C90" s="9" t="s">
        <v>310</v>
      </c>
      <c r="D90" s="10" t="s">
        <v>197</v>
      </c>
      <c r="E90" s="9" t="s">
        <v>198</v>
      </c>
      <c r="F90" s="11" t="str">
        <f>CONCATENATE(E90,D90)</f>
        <v>iSMA-B-MIX18-94A1</v>
      </c>
      <c r="G90" s="9" t="s">
        <v>199</v>
      </c>
      <c r="H90" s="9" t="s">
        <v>104</v>
      </c>
      <c r="I90" s="9" t="s">
        <v>23</v>
      </c>
      <c r="J90" s="9" t="s">
        <v>85</v>
      </c>
      <c r="K90" s="7"/>
      <c r="L90" s="7"/>
    </row>
    <row r="91" spans="1:12" x14ac:dyDescent="0.25">
      <c r="A91" s="9" t="s">
        <v>86</v>
      </c>
      <c r="B91" s="9" t="s">
        <v>219</v>
      </c>
      <c r="C91" s="9" t="s">
        <v>311</v>
      </c>
      <c r="D91" s="10" t="s">
        <v>197</v>
      </c>
      <c r="E91" s="9" t="s">
        <v>198</v>
      </c>
      <c r="F91" s="11" t="str">
        <f>CONCATENATE(E91,D91)</f>
        <v>iSMA-B-MIX18-94A1</v>
      </c>
      <c r="G91" s="9" t="s">
        <v>199</v>
      </c>
      <c r="H91" s="9" t="s">
        <v>108</v>
      </c>
      <c r="I91" s="9" t="s">
        <v>23</v>
      </c>
      <c r="J91" s="9" t="s">
        <v>90</v>
      </c>
      <c r="K91" s="7"/>
      <c r="L91" s="7"/>
    </row>
    <row r="92" spans="1:12" x14ac:dyDescent="0.25">
      <c r="A92" s="9" t="s">
        <v>91</v>
      </c>
      <c r="B92" s="9" t="s">
        <v>221</v>
      </c>
      <c r="C92" s="9" t="s">
        <v>312</v>
      </c>
      <c r="D92" s="10" t="s">
        <v>197</v>
      </c>
      <c r="E92" s="9" t="s">
        <v>198</v>
      </c>
      <c r="F92" s="11" t="str">
        <f>CONCATENATE(E92,D92)</f>
        <v>iSMA-B-MIX18-94A1</v>
      </c>
      <c r="G92" s="9" t="s">
        <v>199</v>
      </c>
      <c r="H92" s="9" t="s">
        <v>112</v>
      </c>
      <c r="I92" s="9" t="s">
        <v>23</v>
      </c>
      <c r="J92" s="9" t="s">
        <v>95</v>
      </c>
      <c r="K92" s="7"/>
      <c r="L92" s="7"/>
    </row>
    <row r="93" spans="1:12" x14ac:dyDescent="0.25">
      <c r="A93" s="9" t="s">
        <v>114</v>
      </c>
      <c r="B93" s="9" t="s">
        <v>223</v>
      </c>
      <c r="C93" s="9" t="s">
        <v>313</v>
      </c>
      <c r="D93" s="10" t="s">
        <v>197</v>
      </c>
      <c r="E93" s="9" t="s">
        <v>198</v>
      </c>
      <c r="F93" s="11" t="str">
        <f>CONCATENATE(E93,D93)</f>
        <v>iSMA-B-MIX18-94A1</v>
      </c>
      <c r="G93" s="9" t="s">
        <v>199</v>
      </c>
      <c r="H93" s="9"/>
      <c r="I93" s="9" t="s">
        <v>23</v>
      </c>
      <c r="J93" s="9" t="s">
        <v>225</v>
      </c>
      <c r="K93" s="7"/>
      <c r="L93" s="7"/>
    </row>
    <row r="94" spans="1:12" x14ac:dyDescent="0.25">
      <c r="A94" s="7"/>
      <c r="B94" s="7"/>
      <c r="C94" s="7" t="s">
        <v>337</v>
      </c>
      <c r="D94" s="8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7"/>
      <c r="B95" s="7"/>
      <c r="C95" s="7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7"/>
      <c r="B96" s="7"/>
      <c r="C96" s="7"/>
      <c r="D96" s="8"/>
      <c r="E96" s="7"/>
      <c r="H96" s="7"/>
      <c r="I96" s="7"/>
      <c r="J96" s="7"/>
      <c r="K96" s="7"/>
      <c r="L96" s="7"/>
    </row>
    <row r="97" spans="1:12" x14ac:dyDescent="0.25">
      <c r="A97" s="7"/>
      <c r="B97" s="7"/>
      <c r="C97" s="7"/>
      <c r="D97" s="8"/>
      <c r="E97" s="7"/>
      <c r="H97" s="7"/>
      <c r="I97" s="7"/>
      <c r="J97" s="7"/>
      <c r="K97" s="7"/>
      <c r="L97" s="7"/>
    </row>
    <row r="98" spans="1:12" x14ac:dyDescent="0.25">
      <c r="A98" s="7"/>
      <c r="B98" s="7"/>
      <c r="C98" s="7"/>
      <c r="D98" s="8"/>
      <c r="E98" s="7"/>
      <c r="H98" s="7"/>
      <c r="I98" s="7"/>
      <c r="J98" s="7"/>
      <c r="K98" s="7"/>
      <c r="L98" s="7"/>
    </row>
    <row r="99" spans="1:12" x14ac:dyDescent="0.25">
      <c r="A99" s="7"/>
      <c r="B99" s="7"/>
      <c r="C99" s="7"/>
      <c r="D99" s="8"/>
      <c r="E99" s="7"/>
      <c r="H99" s="7"/>
      <c r="I99" s="7"/>
      <c r="J99" s="7"/>
      <c r="K99" s="7"/>
      <c r="L99" s="7"/>
    </row>
    <row r="100" spans="1:12" x14ac:dyDescent="0.25">
      <c r="A100" s="7"/>
      <c r="B100" s="7"/>
      <c r="C100" s="7"/>
      <c r="D100" s="8"/>
      <c r="E100" s="7"/>
      <c r="H100" s="7"/>
      <c r="I100" s="7"/>
      <c r="J100" s="7"/>
      <c r="K100" s="7"/>
      <c r="L100" s="7"/>
    </row>
    <row r="101" spans="1:12" x14ac:dyDescent="0.25">
      <c r="A101" s="7"/>
      <c r="B101" s="7"/>
      <c r="C101" s="7"/>
      <c r="D101" s="8"/>
      <c r="E101" s="7"/>
      <c r="H101" s="7"/>
      <c r="I101" s="7"/>
      <c r="J101" s="7"/>
      <c r="K101" s="7"/>
      <c r="L101" s="7"/>
    </row>
    <row r="102" spans="1:12" x14ac:dyDescent="0.25">
      <c r="A102" s="7"/>
      <c r="B102" s="7"/>
      <c r="C102" s="7"/>
      <c r="D102" s="8"/>
      <c r="E102" s="7"/>
      <c r="H102" s="7"/>
      <c r="I102" s="7"/>
      <c r="J102" s="7"/>
      <c r="K102" s="7"/>
      <c r="L102" s="7"/>
    </row>
    <row r="103" spans="1:12" x14ac:dyDescent="0.25">
      <c r="A103" s="7"/>
      <c r="B103" s="7"/>
      <c r="C103" s="7"/>
      <c r="D103" s="8"/>
      <c r="E103" s="7"/>
      <c r="H103" s="7"/>
      <c r="I103" s="7"/>
      <c r="J103" s="7"/>
      <c r="K103" s="7"/>
      <c r="L103" s="7"/>
    </row>
    <row r="104" spans="1:12" x14ac:dyDescent="0.25">
      <c r="A104" s="7"/>
      <c r="B104" s="7"/>
      <c r="C104" s="7"/>
      <c r="D104" s="8"/>
      <c r="E104" s="7"/>
      <c r="G104" s="7"/>
      <c r="H104" s="7"/>
      <c r="I104" s="7"/>
      <c r="J104" s="7"/>
      <c r="K104" s="7"/>
      <c r="L104" s="7"/>
    </row>
    <row r="105" spans="1:12" x14ac:dyDescent="0.25">
      <c r="A105" s="7"/>
      <c r="B105" s="7"/>
      <c r="C105" s="7"/>
      <c r="D105" s="8"/>
      <c r="E105" s="7"/>
      <c r="G105" s="7"/>
      <c r="H105" s="7"/>
      <c r="I105" s="7"/>
      <c r="J105" s="7"/>
      <c r="K105" s="7"/>
      <c r="L105" s="7"/>
    </row>
    <row r="106" spans="1:12" x14ac:dyDescent="0.25">
      <c r="A106" s="7"/>
      <c r="B106" s="7"/>
      <c r="C106" s="7"/>
      <c r="D106" s="8"/>
      <c r="E106" s="7"/>
      <c r="G106" s="7"/>
      <c r="H106" s="7"/>
      <c r="I106" s="7"/>
      <c r="J106" s="7"/>
      <c r="K106" s="7"/>
      <c r="L106" s="7"/>
    </row>
    <row r="107" spans="1:12" x14ac:dyDescent="0.25">
      <c r="A107" s="7"/>
      <c r="B107" s="7"/>
      <c r="C107" s="7"/>
      <c r="D107" s="8"/>
      <c r="E107" s="7"/>
      <c r="G107" s="7"/>
      <c r="H107" s="7"/>
      <c r="I107" s="7"/>
      <c r="J107" s="7"/>
      <c r="K107" s="7"/>
      <c r="L107" s="7"/>
    </row>
    <row r="108" spans="1:12" x14ac:dyDescent="0.25">
      <c r="A108" s="7"/>
      <c r="B108" s="7"/>
      <c r="C108" s="7"/>
      <c r="D108" s="8"/>
      <c r="E108" s="7"/>
      <c r="G108" s="7"/>
      <c r="H108" s="7"/>
      <c r="I108" s="7"/>
      <c r="J108" s="7"/>
      <c r="K108" s="7"/>
      <c r="L108" s="7"/>
    </row>
    <row r="109" spans="1:12" x14ac:dyDescent="0.25">
      <c r="A109" s="7"/>
      <c r="B109" s="7"/>
      <c r="C109" s="7"/>
      <c r="D109" s="8"/>
      <c r="E109" s="7"/>
      <c r="G109" s="7"/>
      <c r="H109" s="7"/>
      <c r="I109" s="7"/>
      <c r="J109" s="7"/>
      <c r="K109" s="7"/>
      <c r="L109" s="7"/>
    </row>
    <row r="110" spans="1:12" x14ac:dyDescent="0.25">
      <c r="A110" s="7"/>
      <c r="B110" s="7"/>
      <c r="C110" s="7"/>
      <c r="D110" s="8"/>
      <c r="E110" s="7"/>
      <c r="G110" s="7"/>
      <c r="H110" s="7"/>
      <c r="I110" s="7"/>
      <c r="J110" s="7"/>
      <c r="K110" s="7"/>
      <c r="L110" s="7"/>
    </row>
    <row r="111" spans="1:12" x14ac:dyDescent="0.25">
      <c r="A111" s="7"/>
      <c r="B111" s="7"/>
      <c r="C111" s="7"/>
      <c r="D111" s="8"/>
      <c r="E111" s="7"/>
      <c r="G111" s="7"/>
      <c r="H111" s="7"/>
      <c r="I111" s="7"/>
      <c r="J111" s="7"/>
      <c r="K111" s="7"/>
      <c r="L111" s="7"/>
    </row>
    <row r="112" spans="1:12" x14ac:dyDescent="0.25">
      <c r="A112" s="7"/>
      <c r="B112" s="7"/>
      <c r="C112" s="7"/>
      <c r="D112" s="8"/>
      <c r="E112" s="7"/>
      <c r="G112" s="7"/>
      <c r="H112" s="7"/>
      <c r="I112" s="7"/>
      <c r="J112" s="7"/>
      <c r="K112" s="7"/>
      <c r="L112" s="7"/>
    </row>
    <row r="113" spans="1:12" x14ac:dyDescent="0.25">
      <c r="A113" s="7"/>
      <c r="B113" s="7"/>
      <c r="C113" s="7"/>
      <c r="D113" s="8"/>
      <c r="E113" s="7"/>
      <c r="G113" s="7"/>
      <c r="H113" s="7"/>
      <c r="I113" s="7"/>
      <c r="J113" s="7"/>
      <c r="K113" s="7"/>
      <c r="L113" s="7"/>
    </row>
    <row r="114" spans="1:12" x14ac:dyDescent="0.25">
      <c r="A114" s="7"/>
      <c r="B114" s="7"/>
      <c r="C114" s="7"/>
      <c r="D114" s="8"/>
      <c r="E114" s="7"/>
      <c r="G114" s="7"/>
      <c r="H114" s="7"/>
      <c r="I114" s="7"/>
      <c r="J114" s="7"/>
      <c r="K114" s="7"/>
      <c r="L114" s="7"/>
    </row>
    <row r="115" spans="1:12" x14ac:dyDescent="0.25">
      <c r="A115" s="7"/>
      <c r="B115" s="7"/>
      <c r="C115" s="7"/>
      <c r="D115" s="8"/>
      <c r="E115" s="7"/>
      <c r="G115" s="7"/>
      <c r="H115" s="7"/>
      <c r="I115" s="7"/>
      <c r="J115" s="7"/>
      <c r="K115" s="7"/>
      <c r="L115" s="7"/>
    </row>
    <row r="116" spans="1:12" x14ac:dyDescent="0.25">
      <c r="A116" s="7"/>
      <c r="B116" s="7"/>
      <c r="C116" s="7"/>
      <c r="D116" s="8"/>
      <c r="E116" s="7"/>
      <c r="G116" s="7"/>
      <c r="H116" s="7"/>
      <c r="I116" s="7"/>
      <c r="J116" s="7"/>
      <c r="K116" s="7"/>
      <c r="L116" s="7"/>
    </row>
    <row r="117" spans="1:12" x14ac:dyDescent="0.25">
      <c r="A117" s="7"/>
      <c r="B117" s="7"/>
      <c r="C117" s="7"/>
      <c r="D117" s="8"/>
      <c r="E117" s="7"/>
      <c r="G117" s="7"/>
      <c r="H117" s="7"/>
      <c r="I117" s="7"/>
      <c r="J117" s="7"/>
      <c r="K117" s="7"/>
      <c r="L117" s="7"/>
    </row>
    <row r="118" spans="1:12" x14ac:dyDescent="0.25">
      <c r="A118" s="7"/>
      <c r="B118" s="7"/>
      <c r="C118" s="7"/>
      <c r="D118" s="8"/>
      <c r="E118" s="7"/>
      <c r="G118" s="7"/>
      <c r="H118" s="7"/>
      <c r="I118" s="7"/>
      <c r="J118" s="7"/>
      <c r="K118" s="7"/>
      <c r="L118" s="7"/>
    </row>
    <row r="119" spans="1:12" x14ac:dyDescent="0.25">
      <c r="A119" s="7"/>
      <c r="B119" s="7"/>
      <c r="C119" s="7"/>
      <c r="D119" s="8"/>
      <c r="E119" s="7"/>
      <c r="G119" s="7"/>
      <c r="H119" s="7"/>
      <c r="I119" s="7"/>
      <c r="J119" s="7"/>
      <c r="K119" s="7"/>
      <c r="L119" s="7"/>
    </row>
    <row r="120" spans="1:12" x14ac:dyDescent="0.25">
      <c r="A120" s="7"/>
      <c r="B120" s="7"/>
      <c r="C120" s="7"/>
      <c r="D120" s="8"/>
      <c r="E120" s="7"/>
      <c r="G120" s="7"/>
      <c r="H120" s="7"/>
      <c r="I120" s="7"/>
      <c r="J120" s="7"/>
      <c r="K120" s="7"/>
      <c r="L120" s="7"/>
    </row>
    <row r="121" spans="1:12" x14ac:dyDescent="0.25">
      <c r="A121" s="7"/>
      <c r="B121" s="7"/>
      <c r="C121" s="7"/>
      <c r="D121" s="8"/>
      <c r="E121" s="7"/>
      <c r="G121" s="7"/>
      <c r="H121" s="7"/>
      <c r="I121" s="7"/>
      <c r="J121" s="7"/>
      <c r="K121" s="7"/>
      <c r="L121" s="7"/>
    </row>
    <row r="122" spans="1:12" x14ac:dyDescent="0.25">
      <c r="A122" s="7"/>
      <c r="B122" s="7"/>
      <c r="C122" s="7"/>
      <c r="D122" s="8"/>
      <c r="E122" s="7"/>
      <c r="G122" s="7"/>
      <c r="H122" s="7"/>
      <c r="I122" s="7"/>
      <c r="J122" s="7"/>
      <c r="K122" s="7"/>
      <c r="L122" s="7"/>
    </row>
    <row r="123" spans="1:12" x14ac:dyDescent="0.25">
      <c r="A123" s="7"/>
      <c r="B123" s="7"/>
      <c r="C123" s="7"/>
      <c r="D123" s="8"/>
      <c r="E123" s="7"/>
      <c r="G123" s="7"/>
      <c r="H123" s="7"/>
      <c r="I123" s="7"/>
      <c r="J123" s="7"/>
      <c r="K123" s="7"/>
      <c r="L123" s="7"/>
    </row>
    <row r="124" spans="1:12" x14ac:dyDescent="0.25">
      <c r="A124" s="7"/>
      <c r="B124" s="7"/>
      <c r="C124" s="7"/>
      <c r="D124" s="8"/>
      <c r="E124" s="7"/>
      <c r="G124" s="7"/>
      <c r="H124" s="7"/>
      <c r="I124" s="7"/>
      <c r="J124" s="7"/>
      <c r="K124" s="7"/>
      <c r="L124" s="7"/>
    </row>
    <row r="125" spans="1:12" x14ac:dyDescent="0.25">
      <c r="A125" s="7"/>
      <c r="B125" s="7"/>
      <c r="C125" s="7"/>
      <c r="D125" s="8"/>
      <c r="E125" s="7"/>
      <c r="G125" s="7"/>
      <c r="H125" s="7"/>
      <c r="I125" s="7"/>
      <c r="J125" s="7"/>
      <c r="K125" s="7"/>
      <c r="L125" s="7"/>
    </row>
    <row r="126" spans="1:12" x14ac:dyDescent="0.25">
      <c r="A126" s="7"/>
      <c r="B126" s="7"/>
      <c r="C126" s="7"/>
      <c r="D126" s="8"/>
      <c r="E126" s="7"/>
      <c r="G126" s="7"/>
      <c r="H126" s="7"/>
      <c r="I126" s="7"/>
      <c r="J126" s="7"/>
      <c r="K126" s="7"/>
      <c r="L126" s="7"/>
    </row>
    <row r="127" spans="1:12" x14ac:dyDescent="0.25">
      <c r="A127" s="7"/>
      <c r="B127" s="7"/>
      <c r="C127" s="7"/>
      <c r="D127" s="8"/>
      <c r="E127" s="7"/>
      <c r="G127" s="7"/>
      <c r="H127" s="7"/>
      <c r="I127" s="7"/>
      <c r="J127" s="7"/>
      <c r="K127" s="7"/>
      <c r="L127" s="7"/>
    </row>
    <row r="128" spans="1:12" x14ac:dyDescent="0.25">
      <c r="D128"/>
      <c r="K128" s="7"/>
      <c r="L128" s="7"/>
    </row>
    <row r="129" spans="1:12" x14ac:dyDescent="0.25">
      <c r="D129"/>
      <c r="K129" s="7"/>
      <c r="L129" s="7"/>
    </row>
    <row r="130" spans="1:12" x14ac:dyDescent="0.25">
      <c r="D130"/>
      <c r="K130" s="7"/>
      <c r="L130" s="7"/>
    </row>
    <row r="131" spans="1:12" x14ac:dyDescent="0.25">
      <c r="D131"/>
      <c r="K131" s="7"/>
      <c r="L131" s="7"/>
    </row>
    <row r="132" spans="1:12" x14ac:dyDescent="0.25">
      <c r="D132"/>
      <c r="K132" s="7"/>
      <c r="L132" s="7"/>
    </row>
    <row r="133" spans="1:12" x14ac:dyDescent="0.25">
      <c r="D133"/>
      <c r="K133" s="7"/>
      <c r="L133" s="7"/>
    </row>
    <row r="134" spans="1:12" x14ac:dyDescent="0.25">
      <c r="D134"/>
      <c r="K134" s="7"/>
      <c r="L134" s="7"/>
    </row>
    <row r="135" spans="1:12" x14ac:dyDescent="0.25">
      <c r="D135"/>
      <c r="K135" s="7"/>
      <c r="L135" s="7"/>
    </row>
    <row r="136" spans="1:12" x14ac:dyDescent="0.25">
      <c r="D136"/>
      <c r="L136" s="7"/>
    </row>
    <row r="137" spans="1:12" x14ac:dyDescent="0.25">
      <c r="D137"/>
      <c r="L137" s="7"/>
    </row>
    <row r="138" spans="1:12" x14ac:dyDescent="0.25">
      <c r="D138"/>
      <c r="L138" s="7"/>
    </row>
    <row r="139" spans="1:12" x14ac:dyDescent="0.25">
      <c r="D139"/>
      <c r="L139" s="7"/>
    </row>
    <row r="140" spans="1:12" x14ac:dyDescent="0.25">
      <c r="D140"/>
      <c r="L140" s="7"/>
    </row>
    <row r="141" spans="1:12" x14ac:dyDescent="0.25">
      <c r="D141"/>
      <c r="L141" s="7"/>
    </row>
    <row r="142" spans="1:12" x14ac:dyDescent="0.25">
      <c r="D142"/>
      <c r="L142" s="7"/>
    </row>
    <row r="143" spans="1:12" x14ac:dyDescent="0.25">
      <c r="D143"/>
      <c r="L143" s="7"/>
    </row>
    <row r="144" spans="1:12" x14ac:dyDescent="0.25">
      <c r="A144" s="7"/>
      <c r="B144" s="7"/>
      <c r="C144" s="7"/>
      <c r="D144" s="8"/>
      <c r="E144" s="7"/>
      <c r="G144" s="7"/>
      <c r="H144" s="7"/>
      <c r="I144" s="7"/>
      <c r="J144" s="7"/>
      <c r="K144" s="7"/>
      <c r="L144" s="7"/>
    </row>
    <row r="145" spans="1:12" x14ac:dyDescent="0.25">
      <c r="A145" s="7"/>
      <c r="B145" s="7"/>
      <c r="C145" s="7"/>
      <c r="D145" s="8"/>
      <c r="E145" s="7"/>
      <c r="G145" s="7"/>
      <c r="H145" s="7"/>
      <c r="I145" s="7"/>
      <c r="J145" s="7"/>
      <c r="K145" s="7"/>
      <c r="L145" s="7"/>
    </row>
    <row r="146" spans="1:12" x14ac:dyDescent="0.25">
      <c r="A146" s="7"/>
      <c r="B146" s="7"/>
      <c r="C146" s="7"/>
      <c r="D146" s="8"/>
      <c r="E146" s="7"/>
      <c r="G146" s="7"/>
      <c r="H146" s="7"/>
      <c r="I146" s="7"/>
      <c r="J146" s="7"/>
      <c r="K146" s="7"/>
      <c r="L146" s="7"/>
    </row>
    <row r="147" spans="1:12" x14ac:dyDescent="0.25">
      <c r="A147" s="7"/>
      <c r="B147" s="7"/>
      <c r="C147" s="7"/>
      <c r="D147" s="8"/>
      <c r="E147" s="7"/>
      <c r="G147" s="7"/>
      <c r="H147" s="7"/>
      <c r="I147" s="7"/>
      <c r="J147" s="7"/>
      <c r="K147" s="7"/>
      <c r="L147" s="7"/>
    </row>
    <row r="148" spans="1:12" x14ac:dyDescent="0.25">
      <c r="A148" s="7"/>
      <c r="B148" s="7"/>
      <c r="C148" s="7"/>
      <c r="D148" s="8"/>
      <c r="E148" s="7"/>
      <c r="G148" s="7"/>
      <c r="H148" s="7"/>
      <c r="I148" s="7"/>
      <c r="J148" s="7"/>
      <c r="K148" s="7"/>
      <c r="L148" s="7"/>
    </row>
    <row r="149" spans="1:12" x14ac:dyDescent="0.25">
      <c r="A149" s="7"/>
      <c r="B149" s="7"/>
      <c r="C149" s="7"/>
      <c r="D149" s="8"/>
      <c r="E149" s="7"/>
      <c r="G149" s="7"/>
      <c r="H149" s="7"/>
      <c r="I149" s="7"/>
      <c r="J149" s="7"/>
      <c r="K149" s="7"/>
      <c r="L149" s="7"/>
    </row>
    <row r="150" spans="1:12" x14ac:dyDescent="0.25">
      <c r="A150" s="7"/>
      <c r="B150" s="7"/>
      <c r="C150" s="7"/>
      <c r="D150" s="8"/>
      <c r="E150" s="7"/>
      <c r="G150" s="7"/>
      <c r="H150" s="7"/>
      <c r="I150" s="7"/>
      <c r="J150" s="7"/>
      <c r="K150" s="7"/>
      <c r="L150" s="7"/>
    </row>
    <row r="151" spans="1:12" x14ac:dyDescent="0.25">
      <c r="A151" s="7"/>
      <c r="B151" s="7"/>
      <c r="C151" s="7"/>
      <c r="D151" s="8"/>
      <c r="E151" s="7"/>
      <c r="G151" s="7"/>
      <c r="H151" s="7"/>
      <c r="I151" s="7"/>
      <c r="J151" s="7"/>
      <c r="K151" s="7"/>
      <c r="L151" s="7"/>
    </row>
    <row r="152" spans="1:12" x14ac:dyDescent="0.25">
      <c r="A152" s="7"/>
      <c r="B152" s="7"/>
      <c r="C152" s="7"/>
      <c r="D152" s="8"/>
      <c r="E152" s="7"/>
      <c r="G152" s="7"/>
      <c r="H152" s="7"/>
      <c r="I152" s="7"/>
      <c r="J152" s="7"/>
      <c r="K152" s="7"/>
      <c r="L152" s="7"/>
    </row>
    <row r="153" spans="1:12" x14ac:dyDescent="0.25">
      <c r="A153" s="7"/>
      <c r="B153" s="7"/>
      <c r="C153" s="7"/>
      <c r="D153" s="8"/>
      <c r="E153" s="7"/>
      <c r="G153" s="7"/>
      <c r="H153" s="7"/>
      <c r="I153" s="7"/>
      <c r="J153" s="7"/>
      <c r="K153" s="7"/>
      <c r="L153" s="7"/>
    </row>
    <row r="154" spans="1:12" x14ac:dyDescent="0.25">
      <c r="A154" s="7"/>
      <c r="B154" s="7"/>
      <c r="C154" s="7"/>
      <c r="D154" s="8"/>
      <c r="E154" s="7"/>
      <c r="G154" s="7"/>
      <c r="H154" s="7"/>
      <c r="I154" s="7"/>
      <c r="J154" s="7"/>
      <c r="K154" s="7"/>
      <c r="L154" s="7"/>
    </row>
    <row r="155" spans="1:12" x14ac:dyDescent="0.25">
      <c r="A155" s="7"/>
      <c r="B155" s="7"/>
      <c r="C155" s="7"/>
      <c r="D155" s="8"/>
      <c r="E155" s="7"/>
      <c r="G155" s="7"/>
      <c r="H155" s="7"/>
      <c r="I155" s="7"/>
      <c r="J155" s="7"/>
      <c r="K155" s="7"/>
      <c r="L155" s="7"/>
    </row>
    <row r="156" spans="1:12" x14ac:dyDescent="0.25">
      <c r="A156" s="7"/>
      <c r="B156" s="7"/>
      <c r="C156" s="7"/>
      <c r="D156" s="8"/>
      <c r="E156" s="7"/>
      <c r="G156" s="7"/>
      <c r="H156" s="7"/>
      <c r="I156" s="7"/>
      <c r="J156" s="7"/>
      <c r="K156" s="7"/>
      <c r="L156" s="7"/>
    </row>
    <row r="157" spans="1:12" x14ac:dyDescent="0.25">
      <c r="A157" s="7"/>
      <c r="B157" s="7"/>
      <c r="C157" s="7"/>
      <c r="D157" s="8"/>
      <c r="E157" s="7"/>
      <c r="G157" s="7"/>
      <c r="H157" s="7"/>
      <c r="I157" s="7"/>
      <c r="J157" s="7"/>
      <c r="K157" s="7"/>
      <c r="L157" s="7"/>
    </row>
    <row r="158" spans="1:12" x14ac:dyDescent="0.25">
      <c r="A158" s="7"/>
      <c r="B158" s="7"/>
      <c r="C158" s="7"/>
      <c r="D158" s="8"/>
      <c r="E158" s="7"/>
      <c r="G158" s="7"/>
      <c r="H158" s="7"/>
      <c r="I158" s="7"/>
      <c r="J158" s="7"/>
      <c r="K158" s="7"/>
      <c r="L158" s="7"/>
    </row>
    <row r="159" spans="1:12" x14ac:dyDescent="0.25">
      <c r="A159" s="7"/>
      <c r="B159" s="7"/>
      <c r="C159" s="7"/>
      <c r="D159" s="8"/>
      <c r="E159" s="7"/>
      <c r="G159" s="7"/>
      <c r="H159" s="7"/>
      <c r="I159" s="7"/>
      <c r="J159" s="7"/>
      <c r="K159" s="7"/>
      <c r="L159" s="7"/>
    </row>
    <row r="160" spans="1:12" x14ac:dyDescent="0.25">
      <c r="A160" s="7"/>
      <c r="B160" s="7"/>
      <c r="C160" s="7"/>
      <c r="D160" s="8"/>
      <c r="E160" s="7"/>
      <c r="G160" s="7"/>
      <c r="H160" s="7"/>
      <c r="I160" s="7"/>
      <c r="J160" s="7"/>
      <c r="K160" s="7"/>
      <c r="L160" s="7"/>
    </row>
    <row r="161" spans="1:12" x14ac:dyDescent="0.25">
      <c r="A161" s="7"/>
      <c r="B161" s="7"/>
      <c r="C161" s="7"/>
      <c r="D161" s="8"/>
      <c r="E161" s="7"/>
      <c r="G161" s="7"/>
      <c r="H161" s="7"/>
      <c r="I161" s="7"/>
      <c r="J161" s="7"/>
      <c r="K161" s="7"/>
      <c r="L161" s="7"/>
    </row>
    <row r="162" spans="1:12" x14ac:dyDescent="0.25">
      <c r="A162" s="7"/>
      <c r="B162" s="7"/>
      <c r="C162" s="7"/>
      <c r="D162" s="8"/>
      <c r="E162" s="7"/>
      <c r="G162" s="7"/>
      <c r="H162" s="7"/>
      <c r="I162" s="7"/>
      <c r="J162" s="7"/>
      <c r="K162" s="7"/>
      <c r="L162" s="7"/>
    </row>
    <row r="163" spans="1:12" x14ac:dyDescent="0.25">
      <c r="A163" s="7"/>
      <c r="B163" s="7"/>
      <c r="C163" s="7"/>
      <c r="D163" s="8"/>
      <c r="E163" s="7"/>
      <c r="G163" s="7"/>
      <c r="H163" s="7"/>
      <c r="I163" s="7"/>
      <c r="J163" s="7"/>
      <c r="K163" s="7"/>
      <c r="L163" s="7"/>
    </row>
    <row r="164" spans="1:12" x14ac:dyDescent="0.25">
      <c r="A164" s="7"/>
      <c r="B164" s="7"/>
      <c r="C164" s="7"/>
      <c r="D164" s="8"/>
      <c r="E164" s="7"/>
      <c r="G164" s="7"/>
      <c r="H164" s="7"/>
      <c r="I164" s="7"/>
      <c r="J164" s="7"/>
      <c r="K164" s="7"/>
      <c r="L164" s="7"/>
    </row>
    <row r="165" spans="1:12" x14ac:dyDescent="0.25">
      <c r="A165" s="7"/>
      <c r="B165" s="7"/>
      <c r="C165" s="7"/>
      <c r="D165" s="8"/>
      <c r="E165" s="7"/>
      <c r="G165" s="7"/>
      <c r="H165" s="7"/>
      <c r="I165" s="7"/>
      <c r="J165" s="7"/>
      <c r="K165" s="7"/>
      <c r="L165" s="7"/>
    </row>
    <row r="166" spans="1:12" x14ac:dyDescent="0.25">
      <c r="A166" s="7"/>
      <c r="B166" s="7"/>
      <c r="C166" s="7"/>
      <c r="D166" s="8"/>
      <c r="E166" s="7"/>
      <c r="G166" s="7"/>
      <c r="H166" s="7"/>
      <c r="I166" s="7"/>
      <c r="J166" s="7"/>
      <c r="K166" s="7"/>
      <c r="L166" s="7"/>
    </row>
    <row r="167" spans="1:12" x14ac:dyDescent="0.25">
      <c r="A167" s="7"/>
      <c r="B167" s="7"/>
      <c r="C167" s="7"/>
      <c r="D167" s="8"/>
      <c r="E167" s="7"/>
      <c r="G167" s="7"/>
      <c r="H167" s="7"/>
      <c r="I167" s="7"/>
      <c r="J167" s="7"/>
      <c r="K167" s="7"/>
      <c r="L167" s="7"/>
    </row>
    <row r="168" spans="1:12" x14ac:dyDescent="0.25">
      <c r="A168" s="7"/>
      <c r="B168" s="7"/>
      <c r="C168" s="7"/>
      <c r="D168" s="8"/>
      <c r="E168" s="7"/>
      <c r="G168" s="7"/>
      <c r="H168" s="7"/>
      <c r="I168" s="7"/>
      <c r="J168" s="7"/>
      <c r="K168" s="7"/>
      <c r="L168" s="7"/>
    </row>
    <row r="169" spans="1:12" x14ac:dyDescent="0.25">
      <c r="A169" s="7"/>
      <c r="B169" s="7"/>
      <c r="C169" s="7"/>
      <c r="D169" s="8"/>
      <c r="E169" s="7"/>
      <c r="G169" s="7"/>
      <c r="H169" s="7"/>
      <c r="I169" s="7"/>
      <c r="J169" s="7"/>
      <c r="K169" s="7"/>
      <c r="L169" s="7"/>
    </row>
    <row r="170" spans="1:12" x14ac:dyDescent="0.25">
      <c r="A170" s="7"/>
      <c r="B170" s="7"/>
      <c r="C170" s="7"/>
      <c r="D170" s="8"/>
      <c r="E170" s="7"/>
      <c r="G170" s="7"/>
      <c r="H170" s="7"/>
      <c r="I170" s="7"/>
      <c r="J170" s="7"/>
      <c r="K170" s="7"/>
      <c r="L170" s="7"/>
    </row>
    <row r="171" spans="1:12" x14ac:dyDescent="0.25">
      <c r="A171" s="7"/>
      <c r="B171" s="7"/>
      <c r="C171" s="7"/>
      <c r="D171" s="8"/>
      <c r="E171" s="7"/>
      <c r="G171" s="7"/>
      <c r="H171" s="7"/>
      <c r="I171" s="7"/>
      <c r="J171" s="7"/>
      <c r="K171" s="7"/>
      <c r="L171" s="7"/>
    </row>
    <row r="172" spans="1:12" x14ac:dyDescent="0.25">
      <c r="A172" s="7"/>
      <c r="B172" s="7"/>
      <c r="C172" s="7"/>
      <c r="D172" s="8"/>
      <c r="E172" s="7"/>
      <c r="G172" s="7"/>
      <c r="H172" s="7"/>
      <c r="I172" s="7"/>
      <c r="J172" s="7"/>
      <c r="K172" s="7"/>
      <c r="L172" s="7"/>
    </row>
    <row r="173" spans="1:12" x14ac:dyDescent="0.25">
      <c r="A173" s="7"/>
      <c r="B173" s="7"/>
      <c r="C173" s="7"/>
      <c r="D173" s="8"/>
      <c r="E173" s="7"/>
      <c r="G173" s="7"/>
      <c r="H173" s="7"/>
      <c r="I173" s="7"/>
      <c r="J173" s="7"/>
      <c r="K173" s="7"/>
      <c r="L173" s="7"/>
    </row>
    <row r="174" spans="1:12" x14ac:dyDescent="0.25">
      <c r="A174" s="7"/>
      <c r="B174" s="7"/>
      <c r="C174" s="7"/>
      <c r="D174" s="8"/>
      <c r="E174" s="7"/>
      <c r="G174" s="7"/>
      <c r="H174" s="7"/>
      <c r="I174" s="7"/>
      <c r="J174" s="7"/>
      <c r="K174" s="7"/>
      <c r="L174" s="7"/>
    </row>
    <row r="175" spans="1:12" x14ac:dyDescent="0.25">
      <c r="A175" s="7"/>
      <c r="B175" s="7"/>
      <c r="C175" s="7"/>
      <c r="D175" s="8"/>
      <c r="E175" s="7"/>
      <c r="G175" s="7"/>
      <c r="H175" s="7"/>
      <c r="I175" s="7"/>
      <c r="J175" s="7"/>
      <c r="K175" s="7"/>
      <c r="L175" s="7"/>
    </row>
    <row r="176" spans="1:12" x14ac:dyDescent="0.25">
      <c r="D176"/>
      <c r="K176" s="7"/>
      <c r="L176" s="7"/>
    </row>
    <row r="177" spans="4:12" x14ac:dyDescent="0.25">
      <c r="D177"/>
      <c r="K177" s="7"/>
      <c r="L177" s="7"/>
    </row>
    <row r="178" spans="4:12" x14ac:dyDescent="0.25">
      <c r="D178"/>
      <c r="K178" s="7"/>
      <c r="L178" s="7"/>
    </row>
    <row r="179" spans="4:12" x14ac:dyDescent="0.25">
      <c r="D179"/>
      <c r="K179" s="7"/>
      <c r="L179" s="7"/>
    </row>
    <row r="180" spans="4:12" x14ac:dyDescent="0.25">
      <c r="D180"/>
      <c r="K180" s="7"/>
      <c r="L180" s="7"/>
    </row>
    <row r="181" spans="4:12" x14ac:dyDescent="0.25">
      <c r="D181"/>
      <c r="K181" s="7"/>
      <c r="L181" s="7"/>
    </row>
    <row r="182" spans="4:12" x14ac:dyDescent="0.25">
      <c r="D182"/>
      <c r="K182" s="7"/>
      <c r="L182" s="7"/>
    </row>
    <row r="183" spans="4:12" x14ac:dyDescent="0.25">
      <c r="D183"/>
      <c r="K183" s="7"/>
      <c r="L183" s="7"/>
    </row>
    <row r="184" spans="4:12" x14ac:dyDescent="0.25">
      <c r="D184"/>
      <c r="I184" s="7"/>
      <c r="J184" s="7"/>
    </row>
    <row r="185" spans="4:12" x14ac:dyDescent="0.25">
      <c r="D185"/>
      <c r="I185" s="7"/>
      <c r="J185" s="7"/>
    </row>
    <row r="186" spans="4:12" x14ac:dyDescent="0.25">
      <c r="D186"/>
      <c r="I186" s="7"/>
      <c r="J186" s="7"/>
    </row>
    <row r="187" spans="4:12" x14ac:dyDescent="0.25">
      <c r="D187"/>
      <c r="I187" s="7"/>
      <c r="J187" s="7"/>
    </row>
    <row r="188" spans="4:12" x14ac:dyDescent="0.25">
      <c r="D188"/>
      <c r="I188" s="7"/>
      <c r="J188" s="7"/>
    </row>
    <row r="189" spans="4:12" x14ac:dyDescent="0.25">
      <c r="D189"/>
      <c r="I189" s="7"/>
      <c r="J189" s="7"/>
    </row>
    <row r="190" spans="4:12" x14ac:dyDescent="0.25">
      <c r="D190"/>
      <c r="I190" s="7"/>
      <c r="J190" s="7"/>
    </row>
    <row r="191" spans="4:12" x14ac:dyDescent="0.25">
      <c r="D191"/>
      <c r="I191" s="7"/>
      <c r="J191" s="7"/>
    </row>
    <row r="192" spans="4:12" x14ac:dyDescent="0.25">
      <c r="D192"/>
      <c r="I192" s="7"/>
      <c r="J192" s="7"/>
    </row>
    <row r="193" spans="4:10" x14ac:dyDescent="0.25">
      <c r="D193"/>
      <c r="I193" s="7"/>
      <c r="J193" s="7"/>
    </row>
    <row r="194" spans="4:10" x14ac:dyDescent="0.25">
      <c r="D194"/>
      <c r="I194" s="7"/>
      <c r="J194" s="7"/>
    </row>
    <row r="195" spans="4:10" x14ac:dyDescent="0.25">
      <c r="D195"/>
      <c r="I195" s="7"/>
      <c r="J195" s="7"/>
    </row>
    <row r="196" spans="4:10" x14ac:dyDescent="0.25">
      <c r="D196"/>
    </row>
    <row r="197" spans="4:10" x14ac:dyDescent="0.25">
      <c r="D197"/>
    </row>
    <row r="198" spans="4:10" x14ac:dyDescent="0.25">
      <c r="D198"/>
    </row>
    <row r="199" spans="4:10" x14ac:dyDescent="0.25">
      <c r="D199"/>
    </row>
    <row r="200" spans="4:10" x14ac:dyDescent="0.25">
      <c r="D200"/>
    </row>
    <row r="201" spans="4:10" x14ac:dyDescent="0.25">
      <c r="D201"/>
    </row>
    <row r="202" spans="4:10" x14ac:dyDescent="0.25">
      <c r="D202"/>
    </row>
    <row r="203" spans="4:10" x14ac:dyDescent="0.25">
      <c r="D203"/>
    </row>
    <row r="204" spans="4:10" x14ac:dyDescent="0.25">
      <c r="D204"/>
    </row>
    <row r="205" spans="4:10" x14ac:dyDescent="0.25">
      <c r="D205"/>
    </row>
    <row r="206" spans="4:10" x14ac:dyDescent="0.25">
      <c r="D206"/>
    </row>
    <row r="207" spans="4:10" x14ac:dyDescent="0.25">
      <c r="D207"/>
    </row>
    <row r="208" spans="4:10" x14ac:dyDescent="0.25">
      <c r="D208"/>
    </row>
    <row r="209" spans="2:7" x14ac:dyDescent="0.25">
      <c r="D209"/>
    </row>
    <row r="210" spans="2:7" x14ac:dyDescent="0.25">
      <c r="D210"/>
    </row>
    <row r="211" spans="2:7" x14ac:dyDescent="0.25">
      <c r="D211"/>
    </row>
    <row r="212" spans="2:7" x14ac:dyDescent="0.25">
      <c r="D212"/>
    </row>
    <row r="213" spans="2:7" x14ac:dyDescent="0.25">
      <c r="D213"/>
    </row>
    <row r="214" spans="2:7" x14ac:dyDescent="0.25">
      <c r="D214"/>
    </row>
    <row r="215" spans="2:7" x14ac:dyDescent="0.25">
      <c r="D215"/>
    </row>
    <row r="216" spans="2:7" x14ac:dyDescent="0.25">
      <c r="D216"/>
    </row>
    <row r="217" spans="2:7" x14ac:dyDescent="0.25">
      <c r="D217"/>
    </row>
    <row r="218" spans="2:7" x14ac:dyDescent="0.25">
      <c r="D218"/>
    </row>
    <row r="219" spans="2:7" x14ac:dyDescent="0.25">
      <c r="D219"/>
    </row>
    <row r="220" spans="2:7" x14ac:dyDescent="0.25">
      <c r="B220" s="7"/>
      <c r="C220" s="7"/>
      <c r="D220" s="8"/>
      <c r="E220" s="7"/>
      <c r="G220" s="7"/>
    </row>
    <row r="221" spans="2:7" x14ac:dyDescent="0.25">
      <c r="B221" s="7"/>
      <c r="C221" s="7"/>
      <c r="D221" s="8"/>
      <c r="E221" s="7"/>
      <c r="G221" s="7"/>
    </row>
  </sheetData>
  <pageMargins left="0.7" right="0.7" top="0.78740157499999996" bottom="0.78740157499999996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3BA9-EA5F-4726-82EA-1CBE5BAE346E}">
  <dimension ref="A1:L221"/>
  <sheetViews>
    <sheetView zoomScale="70" workbookViewId="0">
      <selection activeCell="C4" sqref="C4:C93"/>
    </sheetView>
  </sheetViews>
  <sheetFormatPr baseColWidth="10" defaultRowHeight="15" x14ac:dyDescent="0.25"/>
  <cols>
    <col min="2" max="2" width="51.42578125" customWidth="1"/>
    <col min="3" max="3" width="58.140625" customWidth="1"/>
    <col min="4" max="4" width="18.5703125" style="7" customWidth="1"/>
    <col min="5" max="5" width="20.140625" customWidth="1"/>
    <col min="6" max="6" width="30.42578125" customWidth="1"/>
    <col min="7" max="7" width="18.7109375" customWidth="1"/>
    <col min="8" max="8" width="75" customWidth="1"/>
    <col min="9" max="9" width="18" customWidth="1"/>
    <col min="10" max="10" width="54.42578125" customWidth="1"/>
  </cols>
  <sheetData>
    <row r="1" spans="1:12" ht="57" customHeight="1" x14ac:dyDescent="0.25">
      <c r="B1" s="1"/>
      <c r="C1" s="1"/>
      <c r="D1" s="1"/>
      <c r="E1" s="1"/>
      <c r="F1" s="1"/>
      <c r="G1" s="1"/>
      <c r="H1" s="2"/>
      <c r="I1" s="2"/>
      <c r="J1" s="2"/>
    </row>
    <row r="2" spans="1:12" s="3" customFormat="1" ht="45" x14ac:dyDescent="0.25">
      <c r="B2" s="4" t="s">
        <v>0</v>
      </c>
      <c r="C2" s="4" t="s">
        <v>1</v>
      </c>
      <c r="D2" s="5" t="s">
        <v>2</v>
      </c>
      <c r="E2" s="5"/>
      <c r="F2" s="6" t="s">
        <v>3</v>
      </c>
      <c r="G2" s="12" t="s">
        <v>4</v>
      </c>
      <c r="H2" s="12" t="s">
        <v>5</v>
      </c>
      <c r="I2" s="12" t="s">
        <v>6</v>
      </c>
      <c r="J2" s="4" t="s">
        <v>7</v>
      </c>
    </row>
    <row r="3" spans="1:12" x14ac:dyDescent="0.25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/>
      <c r="J3" s="7"/>
      <c r="K3" s="7"/>
      <c r="L3" s="7"/>
    </row>
    <row r="4" spans="1:12" x14ac:dyDescent="0.25">
      <c r="A4" s="13" t="s">
        <v>16</v>
      </c>
      <c r="B4" s="13" t="s">
        <v>17</v>
      </c>
      <c r="C4" s="13" t="s">
        <v>18</v>
      </c>
      <c r="D4" s="14" t="s">
        <v>19</v>
      </c>
      <c r="E4" s="13" t="s">
        <v>20</v>
      </c>
      <c r="F4" s="15" t="str">
        <f t="shared" ref="F4:F39" si="0">CONCATENATE(E4,D4)</f>
        <v>iSMA-B-4O-H-72A1</v>
      </c>
      <c r="G4" s="13" t="s">
        <v>21</v>
      </c>
      <c r="H4" s="14" t="s">
        <v>22</v>
      </c>
      <c r="I4" s="13"/>
      <c r="J4" s="13" t="s">
        <v>23</v>
      </c>
      <c r="K4" s="7" t="s">
        <v>23</v>
      </c>
      <c r="L4" s="7" t="s">
        <v>23</v>
      </c>
    </row>
    <row r="5" spans="1:12" x14ac:dyDescent="0.25">
      <c r="A5" s="13" t="s">
        <v>24</v>
      </c>
      <c r="B5" s="13" t="s">
        <v>25</v>
      </c>
      <c r="C5" s="13" t="s">
        <v>26</v>
      </c>
      <c r="D5" s="14" t="s">
        <v>19</v>
      </c>
      <c r="E5" s="13" t="s">
        <v>20</v>
      </c>
      <c r="F5" s="15" t="str">
        <f t="shared" si="0"/>
        <v>iSMA-B-4O-H-72A1</v>
      </c>
      <c r="G5" s="13" t="s">
        <v>21</v>
      </c>
      <c r="H5" s="14" t="s">
        <v>22</v>
      </c>
      <c r="I5" s="13"/>
      <c r="J5" s="13"/>
      <c r="K5" s="7" t="s">
        <v>23</v>
      </c>
      <c r="L5" s="7" t="s">
        <v>23</v>
      </c>
    </row>
    <row r="6" spans="1:12" x14ac:dyDescent="0.25">
      <c r="A6" s="13" t="s">
        <v>27</v>
      </c>
      <c r="B6" s="13" t="s">
        <v>28</v>
      </c>
      <c r="C6" s="13" t="s">
        <v>29</v>
      </c>
      <c r="D6" s="14" t="s">
        <v>19</v>
      </c>
      <c r="E6" s="13" t="s">
        <v>20</v>
      </c>
      <c r="F6" s="15" t="str">
        <f t="shared" si="0"/>
        <v>iSMA-B-4O-H-72A1</v>
      </c>
      <c r="G6" s="13" t="s">
        <v>21</v>
      </c>
      <c r="H6" s="14" t="s">
        <v>22</v>
      </c>
      <c r="I6" s="13"/>
      <c r="J6" s="13" t="s">
        <v>23</v>
      </c>
      <c r="K6" s="7" t="s">
        <v>23</v>
      </c>
      <c r="L6" s="7" t="s">
        <v>23</v>
      </c>
    </row>
    <row r="7" spans="1:12" x14ac:dyDescent="0.25">
      <c r="A7" s="13" t="s">
        <v>30</v>
      </c>
      <c r="B7" s="13" t="s">
        <v>31</v>
      </c>
      <c r="C7" s="13" t="s">
        <v>32</v>
      </c>
      <c r="D7" s="14" t="s">
        <v>19</v>
      </c>
      <c r="E7" s="13" t="s">
        <v>20</v>
      </c>
      <c r="F7" s="15" t="str">
        <f t="shared" si="0"/>
        <v>iSMA-B-4O-H-72A1</v>
      </c>
      <c r="G7" s="13" t="s">
        <v>21</v>
      </c>
      <c r="H7" s="14" t="s">
        <v>22</v>
      </c>
      <c r="I7" s="13"/>
      <c r="J7" s="13" t="s">
        <v>23</v>
      </c>
      <c r="K7" s="7" t="s">
        <v>23</v>
      </c>
      <c r="L7" s="7" t="s">
        <v>23</v>
      </c>
    </row>
    <row r="8" spans="1:12" x14ac:dyDescent="0.25">
      <c r="A8" s="9" t="s">
        <v>16</v>
      </c>
      <c r="B8" s="9" t="s">
        <v>33</v>
      </c>
      <c r="C8" s="9" t="s">
        <v>34</v>
      </c>
      <c r="D8" s="10" t="s">
        <v>35</v>
      </c>
      <c r="E8" s="9" t="s">
        <v>36</v>
      </c>
      <c r="F8" s="11" t="str">
        <f t="shared" si="0"/>
        <v>iSMA-B-4I4O-H-73A1</v>
      </c>
      <c r="G8" s="9" t="s">
        <v>37</v>
      </c>
      <c r="H8" s="9" t="s">
        <v>38</v>
      </c>
      <c r="I8" s="9" t="s">
        <v>23</v>
      </c>
      <c r="J8" s="9" t="s">
        <v>23</v>
      </c>
      <c r="K8" s="7" t="s">
        <v>23</v>
      </c>
      <c r="L8" s="7" t="s">
        <v>23</v>
      </c>
    </row>
    <row r="9" spans="1:12" x14ac:dyDescent="0.25">
      <c r="A9" s="9" t="s">
        <v>24</v>
      </c>
      <c r="B9" s="9" t="s">
        <v>39</v>
      </c>
      <c r="C9" s="9" t="s">
        <v>40</v>
      </c>
      <c r="D9" s="10" t="s">
        <v>35</v>
      </c>
      <c r="E9" s="9" t="s">
        <v>36</v>
      </c>
      <c r="F9" s="11" t="str">
        <f t="shared" si="0"/>
        <v>iSMA-B-4I4O-H-73A1</v>
      </c>
      <c r="G9" s="9" t="s">
        <v>37</v>
      </c>
      <c r="H9" s="9" t="s">
        <v>41</v>
      </c>
      <c r="I9" s="9" t="s">
        <v>23</v>
      </c>
      <c r="J9" s="9" t="s">
        <v>23</v>
      </c>
      <c r="K9" s="7" t="s">
        <v>23</v>
      </c>
      <c r="L9" s="7" t="s">
        <v>23</v>
      </c>
    </row>
    <row r="10" spans="1:12" x14ac:dyDescent="0.25">
      <c r="A10" s="9" t="s">
        <v>27</v>
      </c>
      <c r="B10" s="9" t="s">
        <v>42</v>
      </c>
      <c r="C10" s="9" t="s">
        <v>43</v>
      </c>
      <c r="D10" s="10" t="s">
        <v>35</v>
      </c>
      <c r="E10" s="9" t="s">
        <v>36</v>
      </c>
      <c r="F10" s="11" t="str">
        <f t="shared" si="0"/>
        <v>iSMA-B-4I4O-H-73A1</v>
      </c>
      <c r="G10" s="9" t="s">
        <v>37</v>
      </c>
      <c r="H10" s="9" t="s">
        <v>38</v>
      </c>
      <c r="I10" s="9" t="s">
        <v>23</v>
      </c>
      <c r="J10" s="9" t="s">
        <v>23</v>
      </c>
      <c r="K10" s="7" t="s">
        <v>23</v>
      </c>
      <c r="L10" s="7" t="s">
        <v>23</v>
      </c>
    </row>
    <row r="11" spans="1:12" x14ac:dyDescent="0.25">
      <c r="A11" s="9" t="s">
        <v>30</v>
      </c>
      <c r="B11" s="9" t="s">
        <v>44</v>
      </c>
      <c r="C11" s="9" t="s">
        <v>45</v>
      </c>
      <c r="D11" s="10" t="s">
        <v>35</v>
      </c>
      <c r="E11" s="9" t="s">
        <v>36</v>
      </c>
      <c r="F11" s="11" t="str">
        <f t="shared" si="0"/>
        <v>iSMA-B-4I4O-H-73A1</v>
      </c>
      <c r="G11" s="9" t="s">
        <v>37</v>
      </c>
      <c r="H11" s="9" t="s">
        <v>38</v>
      </c>
      <c r="I11" s="9" t="s">
        <v>23</v>
      </c>
      <c r="J11" s="9" t="s">
        <v>23</v>
      </c>
      <c r="K11" s="7" t="s">
        <v>23</v>
      </c>
      <c r="L11" s="7" t="s">
        <v>23</v>
      </c>
    </row>
    <row r="12" spans="1:12" x14ac:dyDescent="0.25">
      <c r="A12" s="9" t="s">
        <v>46</v>
      </c>
      <c r="B12" s="9" t="s">
        <v>47</v>
      </c>
      <c r="C12" s="9" t="s">
        <v>48</v>
      </c>
      <c r="D12" s="10" t="s">
        <v>35</v>
      </c>
      <c r="E12" s="9" t="s">
        <v>36</v>
      </c>
      <c r="F12" s="11" t="str">
        <f t="shared" si="0"/>
        <v>iSMA-B-4I4O-H-73A1</v>
      </c>
      <c r="G12" s="9" t="s">
        <v>37</v>
      </c>
      <c r="H12" s="9" t="s">
        <v>38</v>
      </c>
      <c r="I12" s="9" t="s">
        <v>23</v>
      </c>
      <c r="J12" s="9" t="s">
        <v>23</v>
      </c>
      <c r="K12" s="7" t="s">
        <v>23</v>
      </c>
      <c r="L12" s="7" t="s">
        <v>23</v>
      </c>
    </row>
    <row r="13" spans="1:12" x14ac:dyDescent="0.25">
      <c r="A13" s="9" t="s">
        <v>49</v>
      </c>
      <c r="B13" s="9" t="s">
        <v>50</v>
      </c>
      <c r="C13" s="9" t="s">
        <v>51</v>
      </c>
      <c r="D13" s="10" t="s">
        <v>35</v>
      </c>
      <c r="E13" s="9" t="s">
        <v>36</v>
      </c>
      <c r="F13" s="11" t="str">
        <f t="shared" si="0"/>
        <v>iSMA-B-4I4O-H-73A1</v>
      </c>
      <c r="G13" s="9" t="s">
        <v>37</v>
      </c>
      <c r="H13" s="9" t="s">
        <v>38</v>
      </c>
      <c r="I13" s="9" t="s">
        <v>52</v>
      </c>
      <c r="J13" s="9" t="s">
        <v>23</v>
      </c>
      <c r="K13" s="7" t="s">
        <v>23</v>
      </c>
      <c r="L13" s="7" t="s">
        <v>23</v>
      </c>
    </row>
    <row r="14" spans="1:12" x14ac:dyDescent="0.25">
      <c r="A14" s="9" t="s">
        <v>53</v>
      </c>
      <c r="B14" s="9" t="s">
        <v>54</v>
      </c>
      <c r="C14" s="9" t="s">
        <v>55</v>
      </c>
      <c r="D14" s="10" t="s">
        <v>35</v>
      </c>
      <c r="E14" s="9" t="s">
        <v>36</v>
      </c>
      <c r="F14" s="11" t="str">
        <f t="shared" si="0"/>
        <v>iSMA-B-4I4O-H-73A1</v>
      </c>
      <c r="G14" s="9" t="s">
        <v>37</v>
      </c>
      <c r="H14" s="9" t="s">
        <v>38</v>
      </c>
      <c r="I14" s="9" t="s">
        <v>52</v>
      </c>
      <c r="J14" s="9" t="s">
        <v>23</v>
      </c>
      <c r="K14" s="7" t="s">
        <v>23</v>
      </c>
      <c r="L14" s="7" t="s">
        <v>23</v>
      </c>
    </row>
    <row r="15" spans="1:12" x14ac:dyDescent="0.25">
      <c r="A15" s="9" t="s">
        <v>56</v>
      </c>
      <c r="B15" s="9" t="s">
        <v>57</v>
      </c>
      <c r="C15" s="9" t="s">
        <v>55</v>
      </c>
      <c r="D15" s="10" t="s">
        <v>35</v>
      </c>
      <c r="E15" s="9" t="s">
        <v>36</v>
      </c>
      <c r="F15" s="11" t="str">
        <f t="shared" si="0"/>
        <v>iSMA-B-4I4O-H-73A1</v>
      </c>
      <c r="G15" s="9" t="s">
        <v>37</v>
      </c>
      <c r="H15" s="9" t="s">
        <v>38</v>
      </c>
      <c r="I15" s="9" t="s">
        <v>52</v>
      </c>
      <c r="J15" s="9" t="s">
        <v>23</v>
      </c>
      <c r="K15" s="7" t="s">
        <v>23</v>
      </c>
      <c r="L15" s="7" t="s">
        <v>23</v>
      </c>
    </row>
    <row r="16" spans="1:12" x14ac:dyDescent="0.25">
      <c r="A16" s="13" t="s">
        <v>58</v>
      </c>
      <c r="B16" s="13" t="s">
        <v>59</v>
      </c>
      <c r="C16" s="13" t="s">
        <v>60</v>
      </c>
      <c r="D16" s="14" t="s">
        <v>61</v>
      </c>
      <c r="E16" s="13" t="s">
        <v>62</v>
      </c>
      <c r="F16" s="15" t="str">
        <f t="shared" si="0"/>
        <v>iSMA-B-4U4A-H-79A1</v>
      </c>
      <c r="G16" s="13" t="s">
        <v>63</v>
      </c>
      <c r="H16" s="13" t="s">
        <v>64</v>
      </c>
      <c r="I16" s="13" t="s">
        <v>23</v>
      </c>
      <c r="J16" s="13" t="s">
        <v>23</v>
      </c>
      <c r="K16" s="7" t="s">
        <v>23</v>
      </c>
      <c r="L16" s="7"/>
    </row>
    <row r="17" spans="1:12" x14ac:dyDescent="0.25">
      <c r="A17" s="13" t="s">
        <v>65</v>
      </c>
      <c r="B17" s="13" t="s">
        <v>66</v>
      </c>
      <c r="C17" s="13" t="s">
        <v>67</v>
      </c>
      <c r="D17" s="14" t="s">
        <v>61</v>
      </c>
      <c r="E17" s="13" t="s">
        <v>62</v>
      </c>
      <c r="F17" s="15" t="str">
        <f t="shared" si="0"/>
        <v>iSMA-B-4U4A-H-79A1</v>
      </c>
      <c r="G17" s="13" t="s">
        <v>63</v>
      </c>
      <c r="H17" s="13" t="s">
        <v>68</v>
      </c>
      <c r="I17" s="13" t="s">
        <v>23</v>
      </c>
      <c r="J17" s="13" t="s">
        <v>23</v>
      </c>
      <c r="K17" s="7" t="s">
        <v>23</v>
      </c>
      <c r="L17" s="7"/>
    </row>
    <row r="18" spans="1:12" x14ac:dyDescent="0.25">
      <c r="A18" s="13" t="s">
        <v>69</v>
      </c>
      <c r="B18" s="13" t="s">
        <v>70</v>
      </c>
      <c r="C18" s="13" t="s">
        <v>71</v>
      </c>
      <c r="D18" s="14" t="s">
        <v>61</v>
      </c>
      <c r="E18" s="13" t="s">
        <v>62</v>
      </c>
      <c r="F18" s="15" t="str">
        <f t="shared" si="0"/>
        <v>iSMA-B-4U4A-H-79A1</v>
      </c>
      <c r="G18" s="13" t="s">
        <v>63</v>
      </c>
      <c r="H18" s="13" t="s">
        <v>72</v>
      </c>
      <c r="I18" s="13" t="s">
        <v>23</v>
      </c>
      <c r="J18" s="13" t="s">
        <v>23</v>
      </c>
      <c r="K18" s="7" t="s">
        <v>23</v>
      </c>
      <c r="L18" s="7"/>
    </row>
    <row r="19" spans="1:12" x14ac:dyDescent="0.25">
      <c r="A19" s="13" t="s">
        <v>73</v>
      </c>
      <c r="B19" s="13" t="s">
        <v>74</v>
      </c>
      <c r="C19" s="13" t="s">
        <v>75</v>
      </c>
      <c r="D19" s="14" t="s">
        <v>61</v>
      </c>
      <c r="E19" s="13" t="s">
        <v>62</v>
      </c>
      <c r="F19" s="15" t="str">
        <f t="shared" si="0"/>
        <v>iSMA-B-4U4A-H-79A1</v>
      </c>
      <c r="G19" s="13" t="s">
        <v>63</v>
      </c>
      <c r="H19" s="13" t="s">
        <v>72</v>
      </c>
      <c r="I19" s="13" t="s">
        <v>23</v>
      </c>
      <c r="J19" s="13" t="s">
        <v>23</v>
      </c>
      <c r="K19" s="7" t="s">
        <v>23</v>
      </c>
      <c r="L19" s="7"/>
    </row>
    <row r="20" spans="1:12" x14ac:dyDescent="0.25">
      <c r="A20" s="13" t="s">
        <v>76</v>
      </c>
      <c r="B20" s="13" t="s">
        <v>77</v>
      </c>
      <c r="C20" s="13" t="s">
        <v>78</v>
      </c>
      <c r="D20" s="14" t="s">
        <v>61</v>
      </c>
      <c r="E20" s="13" t="s">
        <v>62</v>
      </c>
      <c r="F20" s="15" t="str">
        <f t="shared" si="0"/>
        <v>iSMA-B-4U4A-H-79A1</v>
      </c>
      <c r="G20" s="13" t="s">
        <v>63</v>
      </c>
      <c r="H20" s="13" t="s">
        <v>79</v>
      </c>
      <c r="I20" s="13" t="s">
        <v>23</v>
      </c>
      <c r="J20" s="13" t="s">
        <v>80</v>
      </c>
      <c r="K20" s="7" t="s">
        <v>23</v>
      </c>
      <c r="L20" s="7"/>
    </row>
    <row r="21" spans="1:12" x14ac:dyDescent="0.25">
      <c r="A21" s="13" t="s">
        <v>81</v>
      </c>
      <c r="B21" s="13" t="s">
        <v>82</v>
      </c>
      <c r="C21" s="13" t="s">
        <v>83</v>
      </c>
      <c r="D21" s="14" t="s">
        <v>61</v>
      </c>
      <c r="E21" s="13" t="s">
        <v>62</v>
      </c>
      <c r="F21" s="15" t="str">
        <f t="shared" si="0"/>
        <v>iSMA-B-4U4A-H-79A1</v>
      </c>
      <c r="G21" s="13" t="s">
        <v>63</v>
      </c>
      <c r="H21" s="13" t="s">
        <v>84</v>
      </c>
      <c r="I21" s="13" t="s">
        <v>23</v>
      </c>
      <c r="J21" s="13" t="s">
        <v>85</v>
      </c>
      <c r="K21" s="7" t="s">
        <v>23</v>
      </c>
      <c r="L21" s="7"/>
    </row>
    <row r="22" spans="1:12" x14ac:dyDescent="0.25">
      <c r="A22" s="13" t="s">
        <v>86</v>
      </c>
      <c r="B22" s="13" t="s">
        <v>87</v>
      </c>
      <c r="C22" s="13" t="s">
        <v>88</v>
      </c>
      <c r="D22" s="14" t="s">
        <v>61</v>
      </c>
      <c r="E22" s="13" t="s">
        <v>62</v>
      </c>
      <c r="F22" s="15" t="str">
        <f t="shared" si="0"/>
        <v>iSMA-B-4U4A-H-79A1</v>
      </c>
      <c r="G22" s="13" t="s">
        <v>63</v>
      </c>
      <c r="H22" s="13" t="s">
        <v>89</v>
      </c>
      <c r="I22" s="13" t="s">
        <v>23</v>
      </c>
      <c r="J22" s="13" t="s">
        <v>90</v>
      </c>
      <c r="K22" s="7" t="s">
        <v>23</v>
      </c>
      <c r="L22" s="7"/>
    </row>
    <row r="23" spans="1:12" x14ac:dyDescent="0.25">
      <c r="A23" s="13" t="s">
        <v>91</v>
      </c>
      <c r="B23" s="13" t="s">
        <v>92</v>
      </c>
      <c r="C23" s="13" t="s">
        <v>93</v>
      </c>
      <c r="D23" s="14" t="s">
        <v>61</v>
      </c>
      <c r="E23" s="13" t="s">
        <v>62</v>
      </c>
      <c r="F23" s="15" t="str">
        <f t="shared" si="0"/>
        <v>iSMA-B-4U4A-H-79A1</v>
      </c>
      <c r="G23" s="13" t="s">
        <v>63</v>
      </c>
      <c r="H23" s="13" t="s">
        <v>94</v>
      </c>
      <c r="I23" s="13" t="s">
        <v>23</v>
      </c>
      <c r="J23" s="13" t="s">
        <v>95</v>
      </c>
      <c r="K23" s="7" t="s">
        <v>23</v>
      </c>
      <c r="L23" s="7"/>
    </row>
    <row r="24" spans="1:12" x14ac:dyDescent="0.25">
      <c r="A24" s="9" t="s">
        <v>76</v>
      </c>
      <c r="B24" s="9" t="s">
        <v>96</v>
      </c>
      <c r="C24" s="9" t="s">
        <v>97</v>
      </c>
      <c r="D24" s="10" t="s">
        <v>98</v>
      </c>
      <c r="E24" s="9" t="s">
        <v>99</v>
      </c>
      <c r="F24" s="11" t="str">
        <f t="shared" si="0"/>
        <v>iSMA-B-8U-84A1</v>
      </c>
      <c r="G24" s="9" t="s">
        <v>100</v>
      </c>
      <c r="H24" s="9" t="s">
        <v>94</v>
      </c>
      <c r="I24" s="9" t="s">
        <v>23</v>
      </c>
      <c r="J24" s="9" t="s">
        <v>101</v>
      </c>
      <c r="K24" s="7"/>
      <c r="L24" s="7"/>
    </row>
    <row r="25" spans="1:12" x14ac:dyDescent="0.25">
      <c r="A25" s="9" t="s">
        <v>81</v>
      </c>
      <c r="B25" s="9" t="s">
        <v>102</v>
      </c>
      <c r="C25" s="9" t="s">
        <v>103</v>
      </c>
      <c r="D25" s="10" t="s">
        <v>98</v>
      </c>
      <c r="E25" s="9" t="s">
        <v>99</v>
      </c>
      <c r="F25" s="11" t="str">
        <f t="shared" si="0"/>
        <v>iSMA-B-8U-84A1</v>
      </c>
      <c r="G25" s="9" t="s">
        <v>100</v>
      </c>
      <c r="H25" s="9" t="s">
        <v>104</v>
      </c>
      <c r="I25" s="9" t="s">
        <v>23</v>
      </c>
      <c r="J25" s="9" t="s">
        <v>105</v>
      </c>
      <c r="K25" s="7"/>
      <c r="L25" s="7"/>
    </row>
    <row r="26" spans="1:12" x14ac:dyDescent="0.25">
      <c r="A26" s="9" t="s">
        <v>86</v>
      </c>
      <c r="B26" s="9" t="s">
        <v>106</v>
      </c>
      <c r="C26" s="9" t="s">
        <v>107</v>
      </c>
      <c r="D26" s="10" t="s">
        <v>98</v>
      </c>
      <c r="E26" s="9" t="s">
        <v>99</v>
      </c>
      <c r="F26" s="11" t="str">
        <f t="shared" si="0"/>
        <v>iSMA-B-8U-84A1</v>
      </c>
      <c r="G26" s="9" t="s">
        <v>100</v>
      </c>
      <c r="H26" s="9" t="s">
        <v>108</v>
      </c>
      <c r="I26" s="9" t="s">
        <v>23</v>
      </c>
      <c r="J26" s="9" t="s">
        <v>109</v>
      </c>
      <c r="K26" s="7"/>
      <c r="L26" s="7"/>
    </row>
    <row r="27" spans="1:12" x14ac:dyDescent="0.25">
      <c r="A27" s="9" t="s">
        <v>91</v>
      </c>
      <c r="B27" s="9" t="s">
        <v>110</v>
      </c>
      <c r="C27" s="9" t="s">
        <v>111</v>
      </c>
      <c r="D27" s="10" t="s">
        <v>98</v>
      </c>
      <c r="E27" s="9" t="s">
        <v>99</v>
      </c>
      <c r="F27" s="11" t="str">
        <f t="shared" si="0"/>
        <v>iSMA-B-8U-84A1</v>
      </c>
      <c r="G27" s="9" t="s">
        <v>100</v>
      </c>
      <c r="H27" s="9" t="s">
        <v>112</v>
      </c>
      <c r="I27" s="9" t="s">
        <v>23</v>
      </c>
      <c r="J27" s="9" t="s">
        <v>113</v>
      </c>
      <c r="K27" s="7"/>
      <c r="L27" s="7"/>
    </row>
    <row r="28" spans="1:12" x14ac:dyDescent="0.25">
      <c r="A28" s="9" t="s">
        <v>114</v>
      </c>
      <c r="B28" s="9" t="s">
        <v>115</v>
      </c>
      <c r="C28" s="9" t="s">
        <v>116</v>
      </c>
      <c r="D28" s="10" t="s">
        <v>98</v>
      </c>
      <c r="E28" s="9" t="s">
        <v>99</v>
      </c>
      <c r="F28" s="11" t="str">
        <f t="shared" si="0"/>
        <v>iSMA-B-8U-84A1</v>
      </c>
      <c r="G28" s="9" t="s">
        <v>100</v>
      </c>
      <c r="H28" s="9" t="s">
        <v>117</v>
      </c>
      <c r="I28" s="9" t="s">
        <v>23</v>
      </c>
      <c r="J28" s="9" t="s">
        <v>118</v>
      </c>
      <c r="K28" s="7"/>
      <c r="L28" s="7"/>
    </row>
    <row r="29" spans="1:12" x14ac:dyDescent="0.25">
      <c r="A29" s="9" t="s">
        <v>119</v>
      </c>
      <c r="B29" s="9" t="s">
        <v>120</v>
      </c>
      <c r="C29" s="9" t="s">
        <v>121</v>
      </c>
      <c r="D29" s="10" t="s">
        <v>98</v>
      </c>
      <c r="E29" s="9" t="s">
        <v>99</v>
      </c>
      <c r="F29" s="11" t="str">
        <f t="shared" si="0"/>
        <v>iSMA-B-8U-84A1</v>
      </c>
      <c r="G29" s="9" t="s">
        <v>100</v>
      </c>
      <c r="H29" s="9" t="s">
        <v>122</v>
      </c>
      <c r="I29" s="9" t="s">
        <v>23</v>
      </c>
      <c r="J29" s="9" t="s">
        <v>123</v>
      </c>
      <c r="K29" s="7"/>
      <c r="L29" s="7"/>
    </row>
    <row r="30" spans="1:12" x14ac:dyDescent="0.25">
      <c r="A30" s="9" t="s">
        <v>124</v>
      </c>
      <c r="B30" s="9" t="s">
        <v>125</v>
      </c>
      <c r="C30" s="9" t="s">
        <v>126</v>
      </c>
      <c r="D30" s="10" t="s">
        <v>98</v>
      </c>
      <c r="E30" s="9" t="s">
        <v>99</v>
      </c>
      <c r="F30" s="11" t="str">
        <f t="shared" si="0"/>
        <v>iSMA-B-8U-84A1</v>
      </c>
      <c r="G30" s="9" t="s">
        <v>100</v>
      </c>
      <c r="H30" s="9" t="s">
        <v>122</v>
      </c>
      <c r="I30" s="9" t="s">
        <v>23</v>
      </c>
      <c r="J30" s="9" t="s">
        <v>123</v>
      </c>
      <c r="K30" s="7"/>
      <c r="L30" s="7"/>
    </row>
    <row r="31" spans="1:12" x14ac:dyDescent="0.25">
      <c r="A31" s="9" t="s">
        <v>127</v>
      </c>
      <c r="B31" s="9" t="s">
        <v>128</v>
      </c>
      <c r="C31" s="9" t="s">
        <v>128</v>
      </c>
      <c r="D31" s="10" t="s">
        <v>98</v>
      </c>
      <c r="E31" s="9" t="s">
        <v>99</v>
      </c>
      <c r="F31" s="11" t="str">
        <f t="shared" si="0"/>
        <v>iSMA-B-8U-84A1</v>
      </c>
      <c r="G31" s="9" t="s">
        <v>100</v>
      </c>
      <c r="H31" s="9" t="s">
        <v>23</v>
      </c>
      <c r="I31" s="9" t="s">
        <v>23</v>
      </c>
      <c r="J31" s="9" t="s">
        <v>225</v>
      </c>
      <c r="K31" s="7"/>
      <c r="L31" s="7"/>
    </row>
    <row r="32" spans="1:12" x14ac:dyDescent="0.25">
      <c r="A32" s="13" t="s">
        <v>129</v>
      </c>
      <c r="B32" s="13" t="s">
        <v>130</v>
      </c>
      <c r="C32" s="13" t="s">
        <v>131</v>
      </c>
      <c r="D32" s="14" t="s">
        <v>132</v>
      </c>
      <c r="E32" s="13" t="s">
        <v>133</v>
      </c>
      <c r="F32" s="15" t="str">
        <f t="shared" si="0"/>
        <v>iSMA-B-8I-78A1</v>
      </c>
      <c r="G32" s="13" t="s">
        <v>134</v>
      </c>
      <c r="H32" s="13" t="s">
        <v>23</v>
      </c>
      <c r="I32" s="13" t="s">
        <v>52</v>
      </c>
      <c r="J32" s="13" t="s">
        <v>23</v>
      </c>
      <c r="K32" s="7"/>
      <c r="L32" s="7"/>
    </row>
    <row r="33" spans="1:12" x14ac:dyDescent="0.25">
      <c r="A33" s="13" t="s">
        <v>135</v>
      </c>
      <c r="B33" s="13" t="s">
        <v>136</v>
      </c>
      <c r="C33" s="13" t="s">
        <v>137</v>
      </c>
      <c r="D33" s="14" t="s">
        <v>132</v>
      </c>
      <c r="E33" s="13" t="s">
        <v>133</v>
      </c>
      <c r="F33" s="15" t="str">
        <f t="shared" si="0"/>
        <v>iSMA-B-8I-78A1</v>
      </c>
      <c r="G33" s="13" t="s">
        <v>134</v>
      </c>
      <c r="H33" s="13" t="s">
        <v>23</v>
      </c>
      <c r="I33" s="13" t="s">
        <v>23</v>
      </c>
      <c r="J33" s="13" t="s">
        <v>23</v>
      </c>
      <c r="K33" s="7"/>
      <c r="L33" s="7"/>
    </row>
    <row r="34" spans="1:12" x14ac:dyDescent="0.25">
      <c r="A34" s="13" t="s">
        <v>138</v>
      </c>
      <c r="B34" s="13" t="s">
        <v>139</v>
      </c>
      <c r="C34" s="13" t="s">
        <v>140</v>
      </c>
      <c r="D34" s="14" t="s">
        <v>132</v>
      </c>
      <c r="E34" s="13" t="s">
        <v>133</v>
      </c>
      <c r="F34" s="15" t="str">
        <f t="shared" si="0"/>
        <v>iSMA-B-8I-78A1</v>
      </c>
      <c r="G34" s="13" t="s">
        <v>134</v>
      </c>
      <c r="H34" s="13" t="s">
        <v>23</v>
      </c>
      <c r="I34" s="13" t="s">
        <v>52</v>
      </c>
      <c r="J34" s="13" t="s">
        <v>23</v>
      </c>
      <c r="K34" s="7"/>
      <c r="L34" s="7"/>
    </row>
    <row r="35" spans="1:12" x14ac:dyDescent="0.25">
      <c r="A35" s="13" t="s">
        <v>141</v>
      </c>
      <c r="B35" s="13" t="s">
        <v>142</v>
      </c>
      <c r="C35" s="13" t="s">
        <v>143</v>
      </c>
      <c r="D35" s="14" t="s">
        <v>132</v>
      </c>
      <c r="E35" s="13" t="s">
        <v>133</v>
      </c>
      <c r="F35" s="15" t="str">
        <f t="shared" si="0"/>
        <v>iSMA-B-8I-78A1</v>
      </c>
      <c r="G35" s="13" t="s">
        <v>134</v>
      </c>
      <c r="H35" s="13" t="s">
        <v>23</v>
      </c>
      <c r="I35" s="13" t="s">
        <v>52</v>
      </c>
      <c r="J35" s="13" t="s">
        <v>23</v>
      </c>
      <c r="K35" s="7"/>
      <c r="L35" s="7"/>
    </row>
    <row r="36" spans="1:12" x14ac:dyDescent="0.25">
      <c r="A36" s="13" t="s">
        <v>144</v>
      </c>
      <c r="B36" s="13" t="s">
        <v>145</v>
      </c>
      <c r="C36" s="13" t="s">
        <v>146</v>
      </c>
      <c r="D36" s="14" t="s">
        <v>132</v>
      </c>
      <c r="E36" s="13" t="s">
        <v>133</v>
      </c>
      <c r="F36" s="15" t="str">
        <f t="shared" si="0"/>
        <v>iSMA-B-8I-78A1</v>
      </c>
      <c r="G36" s="13" t="s">
        <v>134</v>
      </c>
      <c r="H36" s="13" t="s">
        <v>23</v>
      </c>
      <c r="I36" s="13" t="s">
        <v>52</v>
      </c>
      <c r="J36" s="13" t="s">
        <v>23</v>
      </c>
      <c r="K36" s="7"/>
      <c r="L36" s="7"/>
    </row>
    <row r="37" spans="1:12" x14ac:dyDescent="0.25">
      <c r="A37" s="13" t="s">
        <v>147</v>
      </c>
      <c r="B37" s="13" t="s">
        <v>148</v>
      </c>
      <c r="C37" s="13" t="s">
        <v>149</v>
      </c>
      <c r="D37" s="14" t="s">
        <v>132</v>
      </c>
      <c r="E37" s="13" t="s">
        <v>133</v>
      </c>
      <c r="F37" s="15" t="str">
        <f t="shared" si="0"/>
        <v>iSMA-B-8I-78A1</v>
      </c>
      <c r="G37" s="13" t="s">
        <v>134</v>
      </c>
      <c r="H37" s="13" t="s">
        <v>23</v>
      </c>
      <c r="I37" s="13" t="s">
        <v>52</v>
      </c>
      <c r="J37" s="13" t="s">
        <v>23</v>
      </c>
      <c r="K37" s="7"/>
      <c r="L37" s="7"/>
    </row>
    <row r="38" spans="1:12" x14ac:dyDescent="0.25">
      <c r="A38" s="13" t="s">
        <v>150</v>
      </c>
      <c r="B38" s="13" t="s">
        <v>128</v>
      </c>
      <c r="C38" s="13" t="s">
        <v>128</v>
      </c>
      <c r="D38" s="14" t="s">
        <v>132</v>
      </c>
      <c r="E38" s="13" t="s">
        <v>133</v>
      </c>
      <c r="F38" s="15" t="str">
        <f t="shared" si="0"/>
        <v>iSMA-B-8I-78A1</v>
      </c>
      <c r="G38" s="13" t="s">
        <v>134</v>
      </c>
      <c r="H38" s="13" t="s">
        <v>23</v>
      </c>
      <c r="I38" s="13" t="s">
        <v>23</v>
      </c>
      <c r="J38" s="13" t="s">
        <v>23</v>
      </c>
      <c r="K38" s="7"/>
      <c r="L38" s="7"/>
    </row>
    <row r="39" spans="1:12" x14ac:dyDescent="0.25">
      <c r="A39" s="13" t="s">
        <v>151</v>
      </c>
      <c r="B39" s="13" t="s">
        <v>128</v>
      </c>
      <c r="C39" s="13" t="s">
        <v>128</v>
      </c>
      <c r="D39" s="14" t="s">
        <v>132</v>
      </c>
      <c r="E39" s="13" t="s">
        <v>133</v>
      </c>
      <c r="F39" s="15" t="str">
        <f t="shared" si="0"/>
        <v>iSMA-B-8I-78A1</v>
      </c>
      <c r="G39" s="13" t="s">
        <v>134</v>
      </c>
      <c r="H39" s="13" t="s">
        <v>23</v>
      </c>
      <c r="I39" s="13" t="s">
        <v>23</v>
      </c>
      <c r="J39" s="13" t="s">
        <v>23</v>
      </c>
      <c r="K39" s="7"/>
      <c r="L39" s="7"/>
    </row>
    <row r="40" spans="1:12" x14ac:dyDescent="0.25">
      <c r="A40" s="9" t="s">
        <v>16</v>
      </c>
      <c r="B40" s="9" t="s">
        <v>17</v>
      </c>
      <c r="C40" s="9" t="s">
        <v>152</v>
      </c>
      <c r="D40" s="10" t="s">
        <v>153</v>
      </c>
      <c r="E40" s="9" t="s">
        <v>154</v>
      </c>
      <c r="F40" s="11" t="str">
        <f t="shared" ref="F40:F48" si="1">CONCATENATE(E40,D40)</f>
        <v>iSMA-B-12O-H-86A1</v>
      </c>
      <c r="G40" s="9" t="s">
        <v>155</v>
      </c>
      <c r="H40" s="9" t="s">
        <v>22</v>
      </c>
      <c r="I40" s="9"/>
      <c r="J40" s="9"/>
      <c r="K40" s="7"/>
      <c r="L40" s="7"/>
    </row>
    <row r="41" spans="1:12" x14ac:dyDescent="0.25">
      <c r="A41" s="9" t="s">
        <v>24</v>
      </c>
      <c r="B41" s="9" t="s">
        <v>25</v>
      </c>
      <c r="C41" s="9" t="s">
        <v>156</v>
      </c>
      <c r="D41" s="10" t="s">
        <v>153</v>
      </c>
      <c r="E41" s="9" t="s">
        <v>154</v>
      </c>
      <c r="F41" s="11" t="str">
        <f t="shared" si="1"/>
        <v>iSMA-B-12O-H-86A1</v>
      </c>
      <c r="G41" s="9" t="s">
        <v>155</v>
      </c>
      <c r="H41" s="9" t="s">
        <v>22</v>
      </c>
      <c r="I41" s="9"/>
      <c r="J41" s="9"/>
      <c r="K41" s="7"/>
      <c r="L41" s="7"/>
    </row>
    <row r="42" spans="1:12" x14ac:dyDescent="0.25">
      <c r="A42" s="9" t="s">
        <v>27</v>
      </c>
      <c r="B42" s="9" t="s">
        <v>28</v>
      </c>
      <c r="C42" s="9" t="s">
        <v>157</v>
      </c>
      <c r="D42" s="10" t="s">
        <v>153</v>
      </c>
      <c r="E42" s="9" t="s">
        <v>154</v>
      </c>
      <c r="F42" s="11" t="str">
        <f t="shared" si="1"/>
        <v>iSMA-B-12O-H-86A1</v>
      </c>
      <c r="G42" s="9" t="s">
        <v>155</v>
      </c>
      <c r="H42" s="9" t="s">
        <v>22</v>
      </c>
      <c r="I42" s="9"/>
      <c r="J42" s="9"/>
      <c r="K42" s="7"/>
      <c r="L42" s="7"/>
    </row>
    <row r="43" spans="1:12" x14ac:dyDescent="0.25">
      <c r="A43" s="9" t="s">
        <v>30</v>
      </c>
      <c r="B43" s="9" t="s">
        <v>31</v>
      </c>
      <c r="C43" s="9" t="s">
        <v>158</v>
      </c>
      <c r="D43" s="10" t="s">
        <v>153</v>
      </c>
      <c r="E43" s="9" t="s">
        <v>154</v>
      </c>
      <c r="F43" s="11" t="str">
        <f t="shared" si="1"/>
        <v>iSMA-B-12O-H-86A1</v>
      </c>
      <c r="G43" s="9" t="s">
        <v>155</v>
      </c>
      <c r="H43" s="9" t="s">
        <v>22</v>
      </c>
      <c r="I43" s="9"/>
      <c r="J43" s="9"/>
      <c r="K43" s="7"/>
      <c r="L43" s="7"/>
    </row>
    <row r="44" spans="1:12" x14ac:dyDescent="0.25">
      <c r="A44" s="9" t="s">
        <v>159</v>
      </c>
      <c r="B44" s="9" t="s">
        <v>17</v>
      </c>
      <c r="C44" s="9" t="s">
        <v>160</v>
      </c>
      <c r="D44" s="10" t="s">
        <v>153</v>
      </c>
      <c r="E44" s="9" t="s">
        <v>154</v>
      </c>
      <c r="F44" s="11" t="str">
        <f t="shared" si="1"/>
        <v>iSMA-B-12O-H-86A1</v>
      </c>
      <c r="G44" s="9" t="s">
        <v>155</v>
      </c>
      <c r="H44" s="9" t="s">
        <v>22</v>
      </c>
      <c r="I44" s="9"/>
      <c r="J44" s="9"/>
      <c r="K44" s="7"/>
      <c r="L44" s="7"/>
    </row>
    <row r="45" spans="1:12" x14ac:dyDescent="0.25">
      <c r="A45" s="9" t="s">
        <v>161</v>
      </c>
      <c r="B45" s="9" t="s">
        <v>25</v>
      </c>
      <c r="C45" s="9" t="s">
        <v>162</v>
      </c>
      <c r="D45" s="10" t="s">
        <v>153</v>
      </c>
      <c r="E45" s="9" t="s">
        <v>154</v>
      </c>
      <c r="F45" s="11" t="str">
        <f t="shared" si="1"/>
        <v>iSMA-B-12O-H-86A1</v>
      </c>
      <c r="G45" s="9" t="s">
        <v>155</v>
      </c>
      <c r="H45" s="9" t="s">
        <v>22</v>
      </c>
      <c r="I45" s="9"/>
      <c r="J45" s="9"/>
      <c r="K45" s="7"/>
      <c r="L45" s="7"/>
    </row>
    <row r="46" spans="1:12" x14ac:dyDescent="0.25">
      <c r="A46" s="9" t="s">
        <v>163</v>
      </c>
      <c r="B46" s="9" t="s">
        <v>28</v>
      </c>
      <c r="C46" s="9" t="s">
        <v>164</v>
      </c>
      <c r="D46" s="10" t="s">
        <v>153</v>
      </c>
      <c r="E46" s="9" t="s">
        <v>154</v>
      </c>
      <c r="F46" s="11" t="str">
        <f t="shared" si="1"/>
        <v>iSMA-B-12O-H-86A1</v>
      </c>
      <c r="G46" s="9" t="s">
        <v>155</v>
      </c>
      <c r="H46" s="9" t="s">
        <v>22</v>
      </c>
      <c r="I46" s="9"/>
      <c r="J46" s="9"/>
      <c r="K46" s="7"/>
      <c r="L46" s="7"/>
    </row>
    <row r="47" spans="1:12" x14ac:dyDescent="0.25">
      <c r="A47" s="9" t="s">
        <v>165</v>
      </c>
      <c r="B47" s="9" t="s">
        <v>31</v>
      </c>
      <c r="C47" s="9" t="s">
        <v>166</v>
      </c>
      <c r="D47" s="10" t="s">
        <v>153</v>
      </c>
      <c r="E47" s="9" t="s">
        <v>154</v>
      </c>
      <c r="F47" s="11" t="str">
        <f t="shared" si="1"/>
        <v>iSMA-B-12O-H-86A1</v>
      </c>
      <c r="G47" s="9" t="s">
        <v>155</v>
      </c>
      <c r="H47" s="9" t="s">
        <v>22</v>
      </c>
      <c r="I47" s="9"/>
      <c r="J47" s="9"/>
      <c r="K47" s="7"/>
      <c r="L47" s="7"/>
    </row>
    <row r="48" spans="1:12" x14ac:dyDescent="0.25">
      <c r="A48" s="9" t="s">
        <v>167</v>
      </c>
      <c r="B48" s="9" t="s">
        <v>17</v>
      </c>
      <c r="C48" s="9" t="s">
        <v>168</v>
      </c>
      <c r="D48" s="10" t="s">
        <v>153</v>
      </c>
      <c r="E48" s="9" t="s">
        <v>154</v>
      </c>
      <c r="F48" s="11" t="str">
        <f t="shared" si="1"/>
        <v>iSMA-B-12O-H-86A1</v>
      </c>
      <c r="G48" s="9" t="s">
        <v>155</v>
      </c>
      <c r="H48" s="9" t="s">
        <v>22</v>
      </c>
      <c r="I48" s="9"/>
      <c r="J48" s="9"/>
      <c r="K48" s="7"/>
      <c r="L48" s="7"/>
    </row>
    <row r="49" spans="1:12" x14ac:dyDescent="0.25">
      <c r="A49" s="9" t="s">
        <v>169</v>
      </c>
      <c r="B49" s="9" t="s">
        <v>25</v>
      </c>
      <c r="C49" s="9" t="s">
        <v>170</v>
      </c>
      <c r="D49" s="10" t="s">
        <v>153</v>
      </c>
      <c r="E49" s="9" t="s">
        <v>154</v>
      </c>
      <c r="F49" s="11" t="str">
        <f t="shared" ref="F49:F57" si="2">CONCATENATE(E49,D49)</f>
        <v>iSMA-B-12O-H-86A1</v>
      </c>
      <c r="G49" s="9" t="s">
        <v>155</v>
      </c>
      <c r="H49" s="9" t="s">
        <v>22</v>
      </c>
      <c r="I49" s="9"/>
      <c r="J49" s="9"/>
      <c r="K49" s="7"/>
      <c r="L49" s="7"/>
    </row>
    <row r="50" spans="1:12" x14ac:dyDescent="0.25">
      <c r="A50" s="9" t="s">
        <v>171</v>
      </c>
      <c r="B50" s="9" t="s">
        <v>28</v>
      </c>
      <c r="C50" s="9" t="s">
        <v>172</v>
      </c>
      <c r="D50" s="10" t="s">
        <v>153</v>
      </c>
      <c r="E50" s="9" t="s">
        <v>154</v>
      </c>
      <c r="F50" s="11" t="str">
        <f t="shared" si="2"/>
        <v>iSMA-B-12O-H-86A1</v>
      </c>
      <c r="G50" s="9" t="s">
        <v>155</v>
      </c>
      <c r="H50" s="9" t="s">
        <v>22</v>
      </c>
      <c r="I50" s="9"/>
      <c r="J50" s="9"/>
      <c r="K50" s="7"/>
      <c r="L50" s="7"/>
    </row>
    <row r="51" spans="1:12" x14ac:dyDescent="0.25">
      <c r="A51" s="9" t="s">
        <v>173</v>
      </c>
      <c r="B51" s="9" t="s">
        <v>31</v>
      </c>
      <c r="C51" s="9" t="s">
        <v>174</v>
      </c>
      <c r="D51" s="10" t="s">
        <v>153</v>
      </c>
      <c r="E51" s="9" t="s">
        <v>154</v>
      </c>
      <c r="F51" s="11" t="str">
        <f t="shared" si="2"/>
        <v>iSMA-B-12O-H-86A1</v>
      </c>
      <c r="G51" s="9" t="s">
        <v>155</v>
      </c>
      <c r="H51" s="9" t="s">
        <v>22</v>
      </c>
      <c r="I51" s="9"/>
      <c r="J51" s="9"/>
      <c r="K51" s="7"/>
      <c r="L51" s="7"/>
    </row>
    <row r="52" spans="1:12" x14ac:dyDescent="0.25">
      <c r="A52" s="13" t="s">
        <v>129</v>
      </c>
      <c r="B52" s="13" t="s">
        <v>130</v>
      </c>
      <c r="C52" s="13" t="s">
        <v>131</v>
      </c>
      <c r="D52" s="14" t="s">
        <v>175</v>
      </c>
      <c r="E52" s="13" t="s">
        <v>176</v>
      </c>
      <c r="F52" s="15" t="str">
        <f t="shared" si="2"/>
        <v>iSMA-B-24I-92A1</v>
      </c>
      <c r="G52" s="13" t="s">
        <v>177</v>
      </c>
      <c r="H52" s="15" t="s">
        <v>38</v>
      </c>
      <c r="I52" s="13" t="s">
        <v>52</v>
      </c>
      <c r="J52" s="13"/>
      <c r="K52" s="7"/>
      <c r="L52" s="7"/>
    </row>
    <row r="53" spans="1:12" x14ac:dyDescent="0.25">
      <c r="A53" s="13" t="s">
        <v>135</v>
      </c>
      <c r="B53" s="13" t="s">
        <v>136</v>
      </c>
      <c r="C53" s="13" t="s">
        <v>137</v>
      </c>
      <c r="D53" s="14" t="s">
        <v>175</v>
      </c>
      <c r="E53" s="13" t="s">
        <v>176</v>
      </c>
      <c r="F53" s="15" t="str">
        <f t="shared" si="2"/>
        <v>iSMA-B-24I-92A1</v>
      </c>
      <c r="G53" s="13" t="s">
        <v>177</v>
      </c>
      <c r="H53" s="15" t="s">
        <v>38</v>
      </c>
      <c r="I53" s="13"/>
      <c r="J53" s="13"/>
      <c r="K53" s="7"/>
      <c r="L53" s="7"/>
    </row>
    <row r="54" spans="1:12" x14ac:dyDescent="0.25">
      <c r="A54" s="13" t="s">
        <v>138</v>
      </c>
      <c r="B54" s="13" t="s">
        <v>139</v>
      </c>
      <c r="C54" s="13" t="s">
        <v>140</v>
      </c>
      <c r="D54" s="14" t="s">
        <v>175</v>
      </c>
      <c r="E54" s="13" t="s">
        <v>176</v>
      </c>
      <c r="F54" s="15" t="str">
        <f t="shared" si="2"/>
        <v>iSMA-B-24I-92A1</v>
      </c>
      <c r="G54" s="13" t="s">
        <v>177</v>
      </c>
      <c r="H54" s="15" t="s">
        <v>178</v>
      </c>
      <c r="I54" s="13" t="s">
        <v>52</v>
      </c>
      <c r="J54" s="13"/>
      <c r="K54" s="7"/>
      <c r="L54" s="7"/>
    </row>
    <row r="55" spans="1:12" x14ac:dyDescent="0.25">
      <c r="A55" s="13" t="s">
        <v>141</v>
      </c>
      <c r="B55" s="13" t="s">
        <v>142</v>
      </c>
      <c r="C55" s="13" t="s">
        <v>143</v>
      </c>
      <c r="D55" s="14" t="s">
        <v>175</v>
      </c>
      <c r="E55" s="13" t="s">
        <v>176</v>
      </c>
      <c r="F55" s="15" t="str">
        <f t="shared" si="2"/>
        <v>iSMA-B-24I-92A1</v>
      </c>
      <c r="G55" s="13" t="s">
        <v>177</v>
      </c>
      <c r="H55" s="15" t="s">
        <v>38</v>
      </c>
      <c r="I55" s="13" t="s">
        <v>52</v>
      </c>
      <c r="J55" s="13"/>
      <c r="K55" s="7"/>
      <c r="L55" s="7"/>
    </row>
    <row r="56" spans="1:12" x14ac:dyDescent="0.25">
      <c r="A56" s="13" t="s">
        <v>144</v>
      </c>
      <c r="B56" s="13" t="s">
        <v>145</v>
      </c>
      <c r="C56" s="13" t="s">
        <v>146</v>
      </c>
      <c r="D56" s="14" t="s">
        <v>175</v>
      </c>
      <c r="E56" s="13" t="s">
        <v>176</v>
      </c>
      <c r="F56" s="15" t="str">
        <f t="shared" si="2"/>
        <v>iSMA-B-24I-92A1</v>
      </c>
      <c r="G56" s="13" t="s">
        <v>177</v>
      </c>
      <c r="H56" s="15" t="s">
        <v>41</v>
      </c>
      <c r="I56" s="13" t="s">
        <v>52</v>
      </c>
      <c r="J56" s="13"/>
      <c r="K56" s="7"/>
      <c r="L56" s="7"/>
    </row>
    <row r="57" spans="1:12" x14ac:dyDescent="0.25">
      <c r="A57" s="13" t="s">
        <v>147</v>
      </c>
      <c r="B57" s="13" t="s">
        <v>148</v>
      </c>
      <c r="C57" s="13" t="s">
        <v>149</v>
      </c>
      <c r="D57" s="14" t="s">
        <v>175</v>
      </c>
      <c r="E57" s="13" t="s">
        <v>176</v>
      </c>
      <c r="F57" s="15" t="str">
        <f t="shared" si="2"/>
        <v>iSMA-B-24I-92A1</v>
      </c>
      <c r="G57" s="13" t="s">
        <v>177</v>
      </c>
      <c r="H57" s="15" t="s">
        <v>41</v>
      </c>
      <c r="I57" s="13" t="s">
        <v>52</v>
      </c>
      <c r="J57" s="13"/>
      <c r="K57" s="7"/>
      <c r="L57" s="7"/>
    </row>
    <row r="58" spans="1:12" x14ac:dyDescent="0.25">
      <c r="A58" s="13" t="s">
        <v>150</v>
      </c>
      <c r="B58" s="13" t="s">
        <v>130</v>
      </c>
      <c r="C58" s="13" t="s">
        <v>131</v>
      </c>
      <c r="D58" s="14" t="s">
        <v>175</v>
      </c>
      <c r="E58" s="13" t="s">
        <v>176</v>
      </c>
      <c r="F58" s="15" t="str">
        <f t="shared" ref="F58:F70" si="3">CONCATENATE(E58,D58)</f>
        <v>iSMA-B-24I-92A1</v>
      </c>
      <c r="G58" s="13" t="s">
        <v>177</v>
      </c>
      <c r="H58" s="15" t="s">
        <v>38</v>
      </c>
      <c r="I58" s="13" t="s">
        <v>52</v>
      </c>
      <c r="J58" s="13"/>
      <c r="K58" s="7"/>
      <c r="L58" s="7"/>
    </row>
    <row r="59" spans="1:12" x14ac:dyDescent="0.25">
      <c r="A59" s="13" t="s">
        <v>151</v>
      </c>
      <c r="B59" s="13" t="s">
        <v>136</v>
      </c>
      <c r="C59" s="13" t="s">
        <v>137</v>
      </c>
      <c r="D59" s="14" t="s">
        <v>175</v>
      </c>
      <c r="E59" s="13" t="s">
        <v>176</v>
      </c>
      <c r="F59" s="15" t="str">
        <f t="shared" si="3"/>
        <v>iSMA-B-24I-92A1</v>
      </c>
      <c r="G59" s="13" t="s">
        <v>177</v>
      </c>
      <c r="H59" s="15" t="s">
        <v>38</v>
      </c>
      <c r="I59" s="13"/>
      <c r="J59" s="13"/>
      <c r="K59" s="7"/>
      <c r="L59" s="7"/>
    </row>
    <row r="60" spans="1:12" x14ac:dyDescent="0.25">
      <c r="A60" s="13" t="s">
        <v>179</v>
      </c>
      <c r="B60" s="13" t="s">
        <v>139</v>
      </c>
      <c r="C60" s="13" t="s">
        <v>140</v>
      </c>
      <c r="D60" s="14" t="s">
        <v>175</v>
      </c>
      <c r="E60" s="13" t="s">
        <v>176</v>
      </c>
      <c r="F60" s="15" t="str">
        <f t="shared" si="3"/>
        <v>iSMA-B-24I-92A1</v>
      </c>
      <c r="G60" s="13" t="s">
        <v>177</v>
      </c>
      <c r="H60" s="15" t="s">
        <v>41</v>
      </c>
      <c r="I60" s="13" t="s">
        <v>52</v>
      </c>
      <c r="J60" s="13"/>
      <c r="K60" s="7"/>
      <c r="L60" s="7"/>
    </row>
    <row r="61" spans="1:12" x14ac:dyDescent="0.25">
      <c r="A61" s="13" t="s">
        <v>180</v>
      </c>
      <c r="B61" s="13" t="s">
        <v>142</v>
      </c>
      <c r="C61" s="13" t="s">
        <v>143</v>
      </c>
      <c r="D61" s="14" t="s">
        <v>175</v>
      </c>
      <c r="E61" s="13" t="s">
        <v>176</v>
      </c>
      <c r="F61" s="15" t="str">
        <f t="shared" si="3"/>
        <v>iSMA-B-24I-92A1</v>
      </c>
      <c r="G61" s="13" t="s">
        <v>177</v>
      </c>
      <c r="H61" s="15" t="s">
        <v>38</v>
      </c>
      <c r="I61" s="13" t="s">
        <v>52</v>
      </c>
      <c r="J61" s="13"/>
      <c r="K61" s="7"/>
      <c r="L61" s="7"/>
    </row>
    <row r="62" spans="1:12" x14ac:dyDescent="0.25">
      <c r="A62" s="13" t="s">
        <v>181</v>
      </c>
      <c r="B62" s="13" t="s">
        <v>145</v>
      </c>
      <c r="C62" s="13" t="s">
        <v>146</v>
      </c>
      <c r="D62" s="14" t="s">
        <v>175</v>
      </c>
      <c r="E62" s="13" t="s">
        <v>176</v>
      </c>
      <c r="F62" s="15" t="str">
        <f t="shared" si="3"/>
        <v>iSMA-B-24I-92A1</v>
      </c>
      <c r="G62" s="13" t="s">
        <v>177</v>
      </c>
      <c r="H62" s="15" t="s">
        <v>41</v>
      </c>
      <c r="I62" s="13" t="s">
        <v>52</v>
      </c>
      <c r="J62" s="13"/>
      <c r="K62" s="7"/>
      <c r="L62" s="7"/>
    </row>
    <row r="63" spans="1:12" x14ac:dyDescent="0.25">
      <c r="A63" s="13" t="s">
        <v>182</v>
      </c>
      <c r="B63" s="13" t="s">
        <v>148</v>
      </c>
      <c r="C63" s="13" t="s">
        <v>149</v>
      </c>
      <c r="D63" s="14" t="s">
        <v>175</v>
      </c>
      <c r="E63" s="13" t="s">
        <v>176</v>
      </c>
      <c r="F63" s="15" t="str">
        <f t="shared" si="3"/>
        <v>iSMA-B-24I-92A1</v>
      </c>
      <c r="G63" s="13" t="s">
        <v>177</v>
      </c>
      <c r="H63" s="15" t="s">
        <v>41</v>
      </c>
      <c r="I63" s="13" t="s">
        <v>52</v>
      </c>
      <c r="J63" s="13"/>
      <c r="K63" s="7"/>
      <c r="L63" s="7"/>
    </row>
    <row r="64" spans="1:12" x14ac:dyDescent="0.25">
      <c r="A64" s="13" t="s">
        <v>183</v>
      </c>
      <c r="B64" s="13" t="s">
        <v>136</v>
      </c>
      <c r="C64" s="13" t="s">
        <v>137</v>
      </c>
      <c r="D64" s="14" t="s">
        <v>175</v>
      </c>
      <c r="E64" s="13" t="s">
        <v>176</v>
      </c>
      <c r="F64" s="15" t="str">
        <f t="shared" si="3"/>
        <v>iSMA-B-24I-92A1</v>
      </c>
      <c r="G64" s="13" t="s">
        <v>177</v>
      </c>
      <c r="H64" s="15" t="s">
        <v>38</v>
      </c>
      <c r="I64" s="13"/>
      <c r="J64" s="13"/>
      <c r="K64" s="7"/>
      <c r="L64" s="7"/>
    </row>
    <row r="65" spans="1:12" x14ac:dyDescent="0.25">
      <c r="A65" s="13" t="s">
        <v>184</v>
      </c>
      <c r="B65" s="13" t="s">
        <v>130</v>
      </c>
      <c r="C65" s="13" t="s">
        <v>131</v>
      </c>
      <c r="D65" s="14" t="s">
        <v>175</v>
      </c>
      <c r="E65" s="13" t="s">
        <v>176</v>
      </c>
      <c r="F65" s="15" t="str">
        <f t="shared" si="3"/>
        <v>iSMA-B-24I-92A1</v>
      </c>
      <c r="G65" s="13" t="s">
        <v>177</v>
      </c>
      <c r="H65" s="15" t="s">
        <v>38</v>
      </c>
      <c r="I65" s="13" t="s">
        <v>52</v>
      </c>
      <c r="J65" s="13"/>
      <c r="K65" s="7"/>
      <c r="L65" s="7"/>
    </row>
    <row r="66" spans="1:12" x14ac:dyDescent="0.25">
      <c r="A66" s="13" t="s">
        <v>185</v>
      </c>
      <c r="B66" s="13" t="s">
        <v>136</v>
      </c>
      <c r="C66" s="13" t="s">
        <v>137</v>
      </c>
      <c r="D66" s="14" t="s">
        <v>175</v>
      </c>
      <c r="E66" s="13" t="s">
        <v>176</v>
      </c>
      <c r="F66" s="15" t="str">
        <f t="shared" si="3"/>
        <v>iSMA-B-24I-92A1</v>
      </c>
      <c r="G66" s="13" t="s">
        <v>177</v>
      </c>
      <c r="H66" s="15" t="s">
        <v>38</v>
      </c>
      <c r="I66" s="13"/>
      <c r="J66" s="13"/>
      <c r="K66" s="7"/>
      <c r="L66" s="7"/>
    </row>
    <row r="67" spans="1:12" x14ac:dyDescent="0.25">
      <c r="A67" s="13" t="s">
        <v>186</v>
      </c>
      <c r="B67" s="13" t="s">
        <v>139</v>
      </c>
      <c r="C67" s="13" t="s">
        <v>140</v>
      </c>
      <c r="D67" s="14" t="s">
        <v>175</v>
      </c>
      <c r="E67" s="13" t="s">
        <v>176</v>
      </c>
      <c r="F67" s="15" t="str">
        <f t="shared" si="3"/>
        <v>iSMA-B-24I-92A1</v>
      </c>
      <c r="G67" s="13" t="s">
        <v>177</v>
      </c>
      <c r="H67" s="15" t="s">
        <v>41</v>
      </c>
      <c r="I67" s="13" t="s">
        <v>52</v>
      </c>
      <c r="J67" s="13"/>
      <c r="K67" s="7"/>
      <c r="L67" s="7"/>
    </row>
    <row r="68" spans="1:12" x14ac:dyDescent="0.25">
      <c r="A68" s="13" t="s">
        <v>187</v>
      </c>
      <c r="B68" s="13" t="s">
        <v>142</v>
      </c>
      <c r="C68" s="13" t="s">
        <v>143</v>
      </c>
      <c r="D68" s="14" t="s">
        <v>175</v>
      </c>
      <c r="E68" s="13" t="s">
        <v>176</v>
      </c>
      <c r="F68" s="15" t="str">
        <f t="shared" si="3"/>
        <v>iSMA-B-24I-92A1</v>
      </c>
      <c r="G68" s="13" t="s">
        <v>177</v>
      </c>
      <c r="H68" s="15" t="s">
        <v>38</v>
      </c>
      <c r="I68" s="13" t="s">
        <v>52</v>
      </c>
      <c r="J68" s="13"/>
      <c r="K68" s="7"/>
      <c r="L68" s="7"/>
    </row>
    <row r="69" spans="1:12" x14ac:dyDescent="0.25">
      <c r="A69" s="13" t="s">
        <v>188</v>
      </c>
      <c r="B69" s="13" t="s">
        <v>145</v>
      </c>
      <c r="C69" s="13" t="s">
        <v>146</v>
      </c>
      <c r="D69" s="14" t="s">
        <v>175</v>
      </c>
      <c r="E69" s="13" t="s">
        <v>176</v>
      </c>
      <c r="F69" s="15" t="str">
        <f t="shared" si="3"/>
        <v>iSMA-B-24I-92A1</v>
      </c>
      <c r="G69" s="13" t="s">
        <v>177</v>
      </c>
      <c r="H69" s="15" t="s">
        <v>41</v>
      </c>
      <c r="I69" s="13" t="s">
        <v>52</v>
      </c>
      <c r="J69" s="13"/>
      <c r="K69" s="7"/>
      <c r="L69" s="7"/>
    </row>
    <row r="70" spans="1:12" x14ac:dyDescent="0.25">
      <c r="A70" s="13" t="s">
        <v>189</v>
      </c>
      <c r="B70" s="13" t="s">
        <v>148</v>
      </c>
      <c r="C70" s="13" t="s">
        <v>149</v>
      </c>
      <c r="D70" s="14" t="s">
        <v>175</v>
      </c>
      <c r="E70" s="13" t="s">
        <v>176</v>
      </c>
      <c r="F70" s="15" t="str">
        <f t="shared" si="3"/>
        <v>iSMA-B-24I-92A1</v>
      </c>
      <c r="G70" s="13" t="s">
        <v>177</v>
      </c>
      <c r="H70" s="15" t="s">
        <v>41</v>
      </c>
      <c r="I70" s="13" t="s">
        <v>52</v>
      </c>
      <c r="J70" s="13"/>
      <c r="K70" s="7"/>
      <c r="L70" s="7"/>
    </row>
    <row r="71" spans="1:12" x14ac:dyDescent="0.25">
      <c r="A71" s="13" t="s">
        <v>190</v>
      </c>
      <c r="B71" s="13" t="s">
        <v>130</v>
      </c>
      <c r="C71" s="13" t="s">
        <v>131</v>
      </c>
      <c r="D71" s="14" t="s">
        <v>175</v>
      </c>
      <c r="E71" s="13" t="s">
        <v>176</v>
      </c>
      <c r="F71" s="15" t="str">
        <f t="shared" ref="F71:F76" si="4">CONCATENATE(E71,D71)</f>
        <v>iSMA-B-24I-92A1</v>
      </c>
      <c r="G71" s="13" t="s">
        <v>177</v>
      </c>
      <c r="H71" s="15" t="s">
        <v>38</v>
      </c>
      <c r="I71" s="13" t="s">
        <v>52</v>
      </c>
      <c r="J71" s="13"/>
      <c r="K71" s="7"/>
      <c r="L71" s="7"/>
    </row>
    <row r="72" spans="1:12" x14ac:dyDescent="0.25">
      <c r="A72" s="13" t="s">
        <v>191</v>
      </c>
      <c r="B72" s="13" t="s">
        <v>136</v>
      </c>
      <c r="C72" s="13" t="s">
        <v>137</v>
      </c>
      <c r="D72" s="14" t="s">
        <v>175</v>
      </c>
      <c r="E72" s="13" t="s">
        <v>176</v>
      </c>
      <c r="F72" s="15" t="str">
        <f t="shared" si="4"/>
        <v>iSMA-B-24I-92A1</v>
      </c>
      <c r="G72" s="13" t="s">
        <v>177</v>
      </c>
      <c r="H72" s="15" t="s">
        <v>38</v>
      </c>
      <c r="I72" s="13"/>
      <c r="J72" s="13"/>
      <c r="K72" s="7"/>
      <c r="L72" s="7"/>
    </row>
    <row r="73" spans="1:12" x14ac:dyDescent="0.25">
      <c r="A73" s="13" t="s">
        <v>192</v>
      </c>
      <c r="B73" s="13" t="s">
        <v>139</v>
      </c>
      <c r="C73" s="13" t="s">
        <v>140</v>
      </c>
      <c r="D73" s="14" t="s">
        <v>175</v>
      </c>
      <c r="E73" s="13" t="s">
        <v>176</v>
      </c>
      <c r="F73" s="15" t="str">
        <f t="shared" si="4"/>
        <v>iSMA-B-24I-92A1</v>
      </c>
      <c r="G73" s="13" t="s">
        <v>177</v>
      </c>
      <c r="H73" s="15" t="s">
        <v>41</v>
      </c>
      <c r="I73" s="13" t="s">
        <v>52</v>
      </c>
      <c r="J73" s="13"/>
      <c r="K73" s="7"/>
      <c r="L73" s="7"/>
    </row>
    <row r="74" spans="1:12" x14ac:dyDescent="0.25">
      <c r="A74" s="13" t="s">
        <v>193</v>
      </c>
      <c r="B74" s="13" t="s">
        <v>142</v>
      </c>
      <c r="C74" s="13" t="s">
        <v>143</v>
      </c>
      <c r="D74" s="14" t="s">
        <v>175</v>
      </c>
      <c r="E74" s="13" t="s">
        <v>176</v>
      </c>
      <c r="F74" s="15" t="str">
        <f t="shared" si="4"/>
        <v>iSMA-B-24I-92A1</v>
      </c>
      <c r="G74" s="13" t="s">
        <v>177</v>
      </c>
      <c r="H74" s="15" t="s">
        <v>38</v>
      </c>
      <c r="I74" s="13" t="s">
        <v>52</v>
      </c>
      <c r="J74" s="13"/>
      <c r="K74" s="7"/>
      <c r="L74" s="7"/>
    </row>
    <row r="75" spans="1:12" x14ac:dyDescent="0.25">
      <c r="A75" s="13" t="s">
        <v>194</v>
      </c>
      <c r="B75" s="13" t="s">
        <v>145</v>
      </c>
      <c r="C75" s="13" t="s">
        <v>146</v>
      </c>
      <c r="D75" s="14" t="s">
        <v>175</v>
      </c>
      <c r="E75" s="13" t="s">
        <v>176</v>
      </c>
      <c r="F75" s="15" t="str">
        <f t="shared" si="4"/>
        <v>iSMA-B-24I-92A1</v>
      </c>
      <c r="G75" s="13" t="s">
        <v>177</v>
      </c>
      <c r="H75" s="15" t="s">
        <v>41</v>
      </c>
      <c r="I75" s="13" t="s">
        <v>52</v>
      </c>
      <c r="J75" s="13"/>
      <c r="K75" s="7"/>
      <c r="L75" s="7"/>
    </row>
    <row r="76" spans="1:12" x14ac:dyDescent="0.25">
      <c r="A76" s="9" t="s">
        <v>46</v>
      </c>
      <c r="B76" s="9" t="s">
        <v>195</v>
      </c>
      <c r="C76" s="9" t="s">
        <v>196</v>
      </c>
      <c r="D76" s="10" t="s">
        <v>197</v>
      </c>
      <c r="E76" s="9" t="s">
        <v>198</v>
      </c>
      <c r="F76" s="11" t="str">
        <f t="shared" si="4"/>
        <v>iSMA-B-MIX18-94A1</v>
      </c>
      <c r="G76" s="9" t="s">
        <v>199</v>
      </c>
      <c r="H76" s="11" t="s">
        <v>41</v>
      </c>
      <c r="I76" s="9"/>
      <c r="J76" s="9"/>
      <c r="K76" s="7"/>
      <c r="L76" s="7"/>
    </row>
    <row r="77" spans="1:12" x14ac:dyDescent="0.25">
      <c r="A77" s="9" t="s">
        <v>49</v>
      </c>
      <c r="B77" s="9" t="s">
        <v>200</v>
      </c>
      <c r="C77" s="9" t="s">
        <v>201</v>
      </c>
      <c r="D77" s="10" t="s">
        <v>197</v>
      </c>
      <c r="E77" s="9" t="s">
        <v>198</v>
      </c>
      <c r="F77" s="11" t="str">
        <f t="shared" ref="F77:F88" si="5">CONCATENATE(E77,D77)</f>
        <v>iSMA-B-MIX18-94A1</v>
      </c>
      <c r="G77" s="9" t="s">
        <v>199</v>
      </c>
      <c r="H77" s="11" t="s">
        <v>41</v>
      </c>
      <c r="I77" s="9"/>
      <c r="J77" s="9"/>
      <c r="K77" s="7"/>
      <c r="L77" s="7"/>
    </row>
    <row r="78" spans="1:12" x14ac:dyDescent="0.25">
      <c r="A78" s="9" t="s">
        <v>53</v>
      </c>
      <c r="B78" s="9" t="s">
        <v>202</v>
      </c>
      <c r="C78" s="9" t="s">
        <v>203</v>
      </c>
      <c r="D78" s="10" t="s">
        <v>197</v>
      </c>
      <c r="E78" s="9" t="s">
        <v>198</v>
      </c>
      <c r="F78" s="11" t="str">
        <f t="shared" si="5"/>
        <v>iSMA-B-MIX18-94A1</v>
      </c>
      <c r="G78" s="9" t="s">
        <v>199</v>
      </c>
      <c r="H78" s="11" t="s">
        <v>41</v>
      </c>
      <c r="I78" s="9"/>
      <c r="J78" s="9"/>
      <c r="K78" s="7"/>
      <c r="L78" s="7"/>
    </row>
    <row r="79" spans="1:12" x14ac:dyDescent="0.25">
      <c r="A79" s="9" t="s">
        <v>56</v>
      </c>
      <c r="B79" s="9" t="s">
        <v>204</v>
      </c>
      <c r="C79" s="9" t="s">
        <v>205</v>
      </c>
      <c r="D79" s="10" t="s">
        <v>197</v>
      </c>
      <c r="E79" s="9" t="s">
        <v>198</v>
      </c>
      <c r="F79" s="11" t="str">
        <f t="shared" si="5"/>
        <v>iSMA-B-MIX18-94A1</v>
      </c>
      <c r="G79" s="9" t="s">
        <v>199</v>
      </c>
      <c r="H79" s="11" t="s">
        <v>38</v>
      </c>
      <c r="I79" s="9"/>
      <c r="J79" s="9"/>
      <c r="K79" s="7"/>
      <c r="L79" s="7"/>
    </row>
    <row r="80" spans="1:12" x14ac:dyDescent="0.25">
      <c r="A80" s="9" t="s">
        <v>206</v>
      </c>
      <c r="B80" s="9" t="s">
        <v>128</v>
      </c>
      <c r="C80" s="9" t="s">
        <v>128</v>
      </c>
      <c r="D80" s="10" t="s">
        <v>197</v>
      </c>
      <c r="E80" s="9" t="s">
        <v>198</v>
      </c>
      <c r="F80" s="11" t="str">
        <f t="shared" si="5"/>
        <v>iSMA-B-MIX18-94A1</v>
      </c>
      <c r="G80" s="9" t="s">
        <v>199</v>
      </c>
      <c r="H80" s="11"/>
      <c r="I80" s="9"/>
      <c r="J80" s="9"/>
      <c r="K80" s="7"/>
      <c r="L80" s="7"/>
    </row>
    <row r="81" spans="1:12" x14ac:dyDescent="0.25">
      <c r="A81" s="9" t="s">
        <v>16</v>
      </c>
      <c r="B81" s="9" t="s">
        <v>207</v>
      </c>
      <c r="C81" s="9" t="s">
        <v>208</v>
      </c>
      <c r="D81" s="10" t="s">
        <v>197</v>
      </c>
      <c r="E81" s="9" t="s">
        <v>198</v>
      </c>
      <c r="F81" s="11" t="str">
        <f t="shared" si="5"/>
        <v>iSMA-B-MIX18-94A1</v>
      </c>
      <c r="G81" s="9" t="s">
        <v>199</v>
      </c>
      <c r="H81" s="11" t="s">
        <v>38</v>
      </c>
      <c r="I81" s="9"/>
      <c r="J81" s="9"/>
      <c r="K81" s="7"/>
      <c r="L81" s="7"/>
    </row>
    <row r="82" spans="1:12" x14ac:dyDescent="0.25">
      <c r="A82" s="9" t="s">
        <v>24</v>
      </c>
      <c r="B82" s="9" t="s">
        <v>209</v>
      </c>
      <c r="C82" s="9" t="s">
        <v>210</v>
      </c>
      <c r="D82" s="10" t="s">
        <v>197</v>
      </c>
      <c r="E82" s="9" t="s">
        <v>198</v>
      </c>
      <c r="F82" s="11" t="str">
        <f t="shared" si="5"/>
        <v>iSMA-B-MIX18-94A1</v>
      </c>
      <c r="G82" s="9" t="s">
        <v>199</v>
      </c>
      <c r="H82" s="11" t="s">
        <v>38</v>
      </c>
      <c r="I82" s="9"/>
      <c r="J82" s="9"/>
      <c r="K82" s="7"/>
      <c r="L82" s="7"/>
    </row>
    <row r="83" spans="1:12" x14ac:dyDescent="0.25">
      <c r="A83" s="9" t="s">
        <v>27</v>
      </c>
      <c r="B83" s="9" t="s">
        <v>211</v>
      </c>
      <c r="C83" s="9" t="s">
        <v>212</v>
      </c>
      <c r="D83" s="10" t="s">
        <v>197</v>
      </c>
      <c r="E83" s="9" t="s">
        <v>198</v>
      </c>
      <c r="F83" s="11" t="str">
        <f t="shared" si="5"/>
        <v>iSMA-B-MIX18-94A1</v>
      </c>
      <c r="G83" s="9" t="s">
        <v>199</v>
      </c>
      <c r="H83" s="11" t="s">
        <v>38</v>
      </c>
      <c r="I83" s="9"/>
      <c r="J83" s="9"/>
      <c r="K83" s="7"/>
      <c r="L83" s="7"/>
    </row>
    <row r="84" spans="1:12" x14ac:dyDescent="0.25">
      <c r="A84" s="9" t="s">
        <v>30</v>
      </c>
      <c r="B84" s="9" t="s">
        <v>213</v>
      </c>
      <c r="C84" s="9" t="s">
        <v>214</v>
      </c>
      <c r="D84" s="10" t="s">
        <v>197</v>
      </c>
      <c r="E84" s="9" t="s">
        <v>198</v>
      </c>
      <c r="F84" s="11" t="str">
        <f t="shared" si="5"/>
        <v>iSMA-B-MIX18-94A1</v>
      </c>
      <c r="G84" s="9" t="s">
        <v>199</v>
      </c>
      <c r="H84" s="11" t="s">
        <v>38</v>
      </c>
      <c r="I84" s="9"/>
      <c r="J84" s="9"/>
      <c r="K84" s="7"/>
      <c r="L84" s="7"/>
    </row>
    <row r="85" spans="1:12" x14ac:dyDescent="0.25">
      <c r="A85" s="9" t="s">
        <v>58</v>
      </c>
      <c r="B85" s="9" t="s">
        <v>59</v>
      </c>
      <c r="C85" s="9" t="s">
        <v>60</v>
      </c>
      <c r="D85" s="10" t="s">
        <v>197</v>
      </c>
      <c r="E85" s="9" t="s">
        <v>198</v>
      </c>
      <c r="F85" s="11" t="str">
        <f t="shared" si="5"/>
        <v>iSMA-B-MIX18-94A1</v>
      </c>
      <c r="G85" s="9" t="s">
        <v>199</v>
      </c>
      <c r="H85" s="11"/>
      <c r="I85" s="9"/>
      <c r="J85" s="9"/>
      <c r="K85" s="7"/>
      <c r="L85" s="7"/>
    </row>
    <row r="86" spans="1:12" x14ac:dyDescent="0.25">
      <c r="A86" s="9" t="s">
        <v>65</v>
      </c>
      <c r="B86" s="9" t="s">
        <v>66</v>
      </c>
      <c r="C86" s="9" t="s">
        <v>67</v>
      </c>
      <c r="D86" s="10" t="s">
        <v>197</v>
      </c>
      <c r="E86" s="9" t="s">
        <v>198</v>
      </c>
      <c r="F86" s="11" t="str">
        <f t="shared" si="5"/>
        <v>iSMA-B-MIX18-94A1</v>
      </c>
      <c r="G86" s="9" t="s">
        <v>199</v>
      </c>
      <c r="H86" s="11" t="s">
        <v>64</v>
      </c>
      <c r="I86" s="9"/>
      <c r="J86" s="9"/>
      <c r="K86" s="7"/>
      <c r="L86" s="7"/>
    </row>
    <row r="87" spans="1:12" x14ac:dyDescent="0.25">
      <c r="A87" s="9" t="s">
        <v>69</v>
      </c>
      <c r="B87" s="9" t="s">
        <v>70</v>
      </c>
      <c r="C87" s="9" t="s">
        <v>71</v>
      </c>
      <c r="D87" s="10" t="s">
        <v>197</v>
      </c>
      <c r="E87" s="9" t="s">
        <v>198</v>
      </c>
      <c r="F87" s="11" t="str">
        <f t="shared" si="5"/>
        <v>iSMA-B-MIX18-94A1</v>
      </c>
      <c r="G87" s="9" t="s">
        <v>199</v>
      </c>
      <c r="H87" s="11" t="s">
        <v>72</v>
      </c>
      <c r="I87" s="9"/>
      <c r="J87" s="9"/>
      <c r="K87" s="7"/>
      <c r="L87" s="7"/>
    </row>
    <row r="88" spans="1:12" x14ac:dyDescent="0.25">
      <c r="A88" s="9" t="s">
        <v>73</v>
      </c>
      <c r="B88" s="9" t="s">
        <v>74</v>
      </c>
      <c r="C88" s="9" t="s">
        <v>75</v>
      </c>
      <c r="D88" s="10" t="s">
        <v>197</v>
      </c>
      <c r="E88" s="9" t="s">
        <v>198</v>
      </c>
      <c r="F88" s="11" t="str">
        <f t="shared" si="5"/>
        <v>iSMA-B-MIX18-94A1</v>
      </c>
      <c r="G88" s="9" t="s">
        <v>199</v>
      </c>
      <c r="H88" s="11" t="s">
        <v>72</v>
      </c>
      <c r="I88" s="9"/>
      <c r="J88" s="9"/>
      <c r="K88" s="7"/>
      <c r="L88" s="7"/>
    </row>
    <row r="89" spans="1:12" x14ac:dyDescent="0.25">
      <c r="A89" s="9" t="s">
        <v>76</v>
      </c>
      <c r="B89" s="9" t="s">
        <v>215</v>
      </c>
      <c r="C89" s="9" t="s">
        <v>216</v>
      </c>
      <c r="D89" s="10" t="s">
        <v>197</v>
      </c>
      <c r="E89" s="9" t="s">
        <v>198</v>
      </c>
      <c r="F89" s="11" t="str">
        <f>CONCATENATE(E89,D89)</f>
        <v>iSMA-B-MIX18-94A1</v>
      </c>
      <c r="G89" s="9" t="s">
        <v>199</v>
      </c>
      <c r="H89" s="9" t="s">
        <v>94</v>
      </c>
      <c r="I89" s="9" t="s">
        <v>23</v>
      </c>
      <c r="J89" s="9" t="s">
        <v>80</v>
      </c>
      <c r="K89" s="7"/>
      <c r="L89" s="7"/>
    </row>
    <row r="90" spans="1:12" x14ac:dyDescent="0.25">
      <c r="A90" s="9" t="s">
        <v>81</v>
      </c>
      <c r="B90" s="9" t="s">
        <v>217</v>
      </c>
      <c r="C90" s="9" t="s">
        <v>218</v>
      </c>
      <c r="D90" s="10" t="s">
        <v>197</v>
      </c>
      <c r="E90" s="9" t="s">
        <v>198</v>
      </c>
      <c r="F90" s="11" t="str">
        <f>CONCATENATE(E90,D90)</f>
        <v>iSMA-B-MIX18-94A1</v>
      </c>
      <c r="G90" s="9" t="s">
        <v>199</v>
      </c>
      <c r="H90" s="9" t="s">
        <v>104</v>
      </c>
      <c r="I90" s="9" t="s">
        <v>23</v>
      </c>
      <c r="J90" s="9" t="s">
        <v>85</v>
      </c>
      <c r="K90" s="7"/>
      <c r="L90" s="7"/>
    </row>
    <row r="91" spans="1:12" x14ac:dyDescent="0.25">
      <c r="A91" s="9" t="s">
        <v>86</v>
      </c>
      <c r="B91" s="9" t="s">
        <v>219</v>
      </c>
      <c r="C91" s="9" t="s">
        <v>220</v>
      </c>
      <c r="D91" s="10" t="s">
        <v>197</v>
      </c>
      <c r="E91" s="9" t="s">
        <v>198</v>
      </c>
      <c r="F91" s="11" t="str">
        <f>CONCATENATE(E91,D91)</f>
        <v>iSMA-B-MIX18-94A1</v>
      </c>
      <c r="G91" s="9" t="s">
        <v>199</v>
      </c>
      <c r="H91" s="9" t="s">
        <v>108</v>
      </c>
      <c r="I91" s="9" t="s">
        <v>23</v>
      </c>
      <c r="J91" s="9" t="s">
        <v>90</v>
      </c>
      <c r="K91" s="7"/>
      <c r="L91" s="7"/>
    </row>
    <row r="92" spans="1:12" x14ac:dyDescent="0.25">
      <c r="A92" s="9" t="s">
        <v>91</v>
      </c>
      <c r="B92" s="9" t="s">
        <v>221</v>
      </c>
      <c r="C92" s="9" t="s">
        <v>222</v>
      </c>
      <c r="D92" s="10" t="s">
        <v>197</v>
      </c>
      <c r="E92" s="9" t="s">
        <v>198</v>
      </c>
      <c r="F92" s="11" t="str">
        <f>CONCATENATE(E92,D92)</f>
        <v>iSMA-B-MIX18-94A1</v>
      </c>
      <c r="G92" s="9" t="s">
        <v>199</v>
      </c>
      <c r="H92" s="9" t="s">
        <v>112</v>
      </c>
      <c r="I92" s="9" t="s">
        <v>23</v>
      </c>
      <c r="J92" s="9" t="s">
        <v>95</v>
      </c>
      <c r="K92" s="7"/>
      <c r="L92" s="7"/>
    </row>
    <row r="93" spans="1:12" x14ac:dyDescent="0.25">
      <c r="A93" s="9" t="s">
        <v>114</v>
      </c>
      <c r="B93" s="9" t="s">
        <v>223</v>
      </c>
      <c r="C93" s="9" t="s">
        <v>224</v>
      </c>
      <c r="D93" s="10" t="s">
        <v>197</v>
      </c>
      <c r="E93" s="9" t="s">
        <v>198</v>
      </c>
      <c r="F93" s="11" t="str">
        <f>CONCATENATE(E93,D93)</f>
        <v>iSMA-B-MIX18-94A1</v>
      </c>
      <c r="G93" s="9" t="s">
        <v>199</v>
      </c>
      <c r="H93" s="9"/>
      <c r="I93" s="9" t="s">
        <v>23</v>
      </c>
      <c r="J93" s="9" t="s">
        <v>225</v>
      </c>
      <c r="K93" s="7"/>
      <c r="L93" s="7"/>
    </row>
    <row r="94" spans="1:12" x14ac:dyDescent="0.25">
      <c r="A94" s="7"/>
      <c r="B94" s="7"/>
      <c r="C94" s="7"/>
      <c r="D94" s="8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7"/>
      <c r="B95" s="7"/>
      <c r="C95" s="7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7"/>
      <c r="B96" s="7"/>
      <c r="C96" s="7"/>
      <c r="D96" s="8"/>
      <c r="E96" s="7"/>
      <c r="H96" s="7"/>
      <c r="I96" s="7"/>
      <c r="J96" s="7"/>
      <c r="K96" s="7"/>
      <c r="L96" s="7"/>
    </row>
    <row r="97" spans="1:12" x14ac:dyDescent="0.25">
      <c r="A97" s="7"/>
      <c r="B97" s="7"/>
      <c r="C97" s="7"/>
      <c r="D97" s="8"/>
      <c r="E97" s="7"/>
      <c r="H97" s="7"/>
      <c r="I97" s="7"/>
      <c r="J97" s="7"/>
      <c r="K97" s="7"/>
      <c r="L97" s="7"/>
    </row>
    <row r="98" spans="1:12" x14ac:dyDescent="0.25">
      <c r="A98" s="7"/>
      <c r="B98" s="7"/>
      <c r="C98" s="7"/>
      <c r="D98" s="8"/>
      <c r="E98" s="7"/>
      <c r="H98" s="7"/>
      <c r="I98" s="7"/>
      <c r="J98" s="7"/>
      <c r="K98" s="7"/>
      <c r="L98" s="7"/>
    </row>
    <row r="99" spans="1:12" x14ac:dyDescent="0.25">
      <c r="A99" s="7"/>
      <c r="B99" s="7"/>
      <c r="C99" s="7"/>
      <c r="D99" s="8"/>
      <c r="E99" s="7"/>
      <c r="H99" s="7"/>
      <c r="I99" s="7"/>
      <c r="J99" s="7"/>
      <c r="K99" s="7"/>
      <c r="L99" s="7"/>
    </row>
    <row r="100" spans="1:12" x14ac:dyDescent="0.25">
      <c r="A100" s="7"/>
      <c r="B100" s="7"/>
      <c r="C100" s="7"/>
      <c r="D100" s="8"/>
      <c r="E100" s="7"/>
      <c r="H100" s="7"/>
      <c r="I100" s="7"/>
      <c r="J100" s="7"/>
      <c r="K100" s="7"/>
      <c r="L100" s="7"/>
    </row>
    <row r="101" spans="1:12" x14ac:dyDescent="0.25">
      <c r="A101" s="7"/>
      <c r="B101" s="7"/>
      <c r="C101" s="7"/>
      <c r="D101" s="8"/>
      <c r="E101" s="7"/>
      <c r="H101" s="7"/>
      <c r="I101" s="7"/>
      <c r="J101" s="7"/>
      <c r="K101" s="7"/>
      <c r="L101" s="7"/>
    </row>
    <row r="102" spans="1:12" x14ac:dyDescent="0.25">
      <c r="A102" s="7"/>
      <c r="B102" s="7"/>
      <c r="C102" s="7"/>
      <c r="D102" s="8"/>
      <c r="E102" s="7"/>
      <c r="H102" s="7"/>
      <c r="I102" s="7"/>
      <c r="J102" s="7"/>
      <c r="K102" s="7"/>
      <c r="L102" s="7"/>
    </row>
    <row r="103" spans="1:12" x14ac:dyDescent="0.25">
      <c r="A103" s="7"/>
      <c r="B103" s="7"/>
      <c r="C103" s="7"/>
      <c r="D103" s="8"/>
      <c r="E103" s="7"/>
      <c r="H103" s="7"/>
      <c r="I103" s="7"/>
      <c r="J103" s="7"/>
      <c r="K103" s="7"/>
      <c r="L103" s="7"/>
    </row>
    <row r="104" spans="1:12" x14ac:dyDescent="0.25">
      <c r="A104" s="7"/>
      <c r="B104" s="7"/>
      <c r="C104" s="7"/>
      <c r="D104" s="8"/>
      <c r="E104" s="7"/>
      <c r="G104" s="7"/>
      <c r="H104" s="7"/>
      <c r="I104" s="7"/>
      <c r="J104" s="7"/>
      <c r="K104" s="7"/>
      <c r="L104" s="7"/>
    </row>
    <row r="105" spans="1:12" x14ac:dyDescent="0.25">
      <c r="A105" s="7"/>
      <c r="B105" s="7"/>
      <c r="C105" s="7"/>
      <c r="D105" s="8"/>
      <c r="E105" s="7"/>
      <c r="G105" s="7"/>
      <c r="H105" s="7"/>
      <c r="I105" s="7"/>
      <c r="J105" s="7"/>
      <c r="K105" s="7"/>
      <c r="L105" s="7"/>
    </row>
    <row r="106" spans="1:12" x14ac:dyDescent="0.25">
      <c r="A106" s="7"/>
      <c r="B106" s="7"/>
      <c r="C106" s="7"/>
      <c r="D106" s="8"/>
      <c r="E106" s="7"/>
      <c r="G106" s="7"/>
      <c r="H106" s="7"/>
      <c r="I106" s="7"/>
      <c r="J106" s="7"/>
      <c r="K106" s="7"/>
      <c r="L106" s="7"/>
    </row>
    <row r="107" spans="1:12" x14ac:dyDescent="0.25">
      <c r="A107" s="7"/>
      <c r="B107" s="7"/>
      <c r="C107" s="7"/>
      <c r="D107" s="8"/>
      <c r="E107" s="7"/>
      <c r="G107" s="7"/>
      <c r="H107" s="7"/>
      <c r="I107" s="7"/>
      <c r="J107" s="7"/>
      <c r="K107" s="7"/>
      <c r="L107" s="7"/>
    </row>
    <row r="108" spans="1:12" x14ac:dyDescent="0.25">
      <c r="A108" s="7"/>
      <c r="B108" s="7"/>
      <c r="C108" s="7"/>
      <c r="D108" s="8"/>
      <c r="E108" s="7"/>
      <c r="G108" s="7"/>
      <c r="H108" s="7"/>
      <c r="I108" s="7"/>
      <c r="J108" s="7"/>
      <c r="K108" s="7"/>
      <c r="L108" s="7"/>
    </row>
    <row r="109" spans="1:12" x14ac:dyDescent="0.25">
      <c r="A109" s="7"/>
      <c r="B109" s="7"/>
      <c r="C109" s="7"/>
      <c r="D109" s="8"/>
      <c r="E109" s="7"/>
      <c r="G109" s="7"/>
      <c r="H109" s="7"/>
      <c r="I109" s="7"/>
      <c r="J109" s="7"/>
      <c r="K109" s="7"/>
      <c r="L109" s="7"/>
    </row>
    <row r="110" spans="1:12" x14ac:dyDescent="0.25">
      <c r="A110" s="7"/>
      <c r="B110" s="7"/>
      <c r="C110" s="7"/>
      <c r="D110" s="8"/>
      <c r="E110" s="7"/>
      <c r="G110" s="7"/>
      <c r="H110" s="7"/>
      <c r="I110" s="7"/>
      <c r="J110" s="7"/>
      <c r="K110" s="7"/>
      <c r="L110" s="7"/>
    </row>
    <row r="111" spans="1:12" x14ac:dyDescent="0.25">
      <c r="A111" s="7"/>
      <c r="B111" s="7"/>
      <c r="C111" s="7"/>
      <c r="D111" s="8"/>
      <c r="E111" s="7"/>
      <c r="G111" s="7"/>
      <c r="H111" s="7"/>
      <c r="I111" s="7"/>
      <c r="J111" s="7"/>
      <c r="K111" s="7"/>
      <c r="L111" s="7"/>
    </row>
    <row r="112" spans="1:12" x14ac:dyDescent="0.25">
      <c r="A112" s="7"/>
      <c r="B112" s="7"/>
      <c r="C112" s="7"/>
      <c r="D112" s="8"/>
      <c r="E112" s="7"/>
      <c r="G112" s="7"/>
      <c r="H112" s="7"/>
      <c r="I112" s="7"/>
      <c r="J112" s="7"/>
      <c r="K112" s="7"/>
      <c r="L112" s="7"/>
    </row>
    <row r="113" spans="1:12" x14ac:dyDescent="0.25">
      <c r="A113" s="7"/>
      <c r="B113" s="7"/>
      <c r="C113" s="7"/>
      <c r="D113" s="8"/>
      <c r="E113" s="7"/>
      <c r="G113" s="7"/>
      <c r="H113" s="7"/>
      <c r="I113" s="7"/>
      <c r="J113" s="7"/>
      <c r="K113" s="7"/>
      <c r="L113" s="7"/>
    </row>
    <row r="114" spans="1:12" x14ac:dyDescent="0.25">
      <c r="A114" s="7"/>
      <c r="B114" s="7"/>
      <c r="C114" s="7"/>
      <c r="D114" s="8"/>
      <c r="E114" s="7"/>
      <c r="G114" s="7"/>
      <c r="H114" s="7"/>
      <c r="I114" s="7"/>
      <c r="J114" s="7"/>
      <c r="K114" s="7"/>
      <c r="L114" s="7"/>
    </row>
    <row r="115" spans="1:12" x14ac:dyDescent="0.25">
      <c r="A115" s="7"/>
      <c r="B115" s="7"/>
      <c r="C115" s="7"/>
      <c r="D115" s="8"/>
      <c r="E115" s="7"/>
      <c r="G115" s="7"/>
      <c r="H115" s="7"/>
      <c r="I115" s="7"/>
      <c r="J115" s="7"/>
      <c r="K115" s="7"/>
      <c r="L115" s="7"/>
    </row>
    <row r="116" spans="1:12" x14ac:dyDescent="0.25">
      <c r="A116" s="7"/>
      <c r="B116" s="7"/>
      <c r="C116" s="7"/>
      <c r="D116" s="8"/>
      <c r="E116" s="7"/>
      <c r="G116" s="7"/>
      <c r="H116" s="7"/>
      <c r="I116" s="7"/>
      <c r="J116" s="7"/>
      <c r="K116" s="7"/>
      <c r="L116" s="7"/>
    </row>
    <row r="117" spans="1:12" x14ac:dyDescent="0.25">
      <c r="A117" s="7"/>
      <c r="B117" s="7"/>
      <c r="C117" s="7"/>
      <c r="D117" s="8"/>
      <c r="E117" s="7"/>
      <c r="G117" s="7"/>
      <c r="H117" s="7"/>
      <c r="I117" s="7"/>
      <c r="J117" s="7"/>
      <c r="K117" s="7"/>
      <c r="L117" s="7"/>
    </row>
    <row r="118" spans="1:12" x14ac:dyDescent="0.25">
      <c r="A118" s="7"/>
      <c r="B118" s="7"/>
      <c r="C118" s="7"/>
      <c r="D118" s="8"/>
      <c r="E118" s="7"/>
      <c r="G118" s="7"/>
      <c r="H118" s="7"/>
      <c r="I118" s="7"/>
      <c r="J118" s="7"/>
      <c r="K118" s="7"/>
      <c r="L118" s="7"/>
    </row>
    <row r="119" spans="1:12" x14ac:dyDescent="0.25">
      <c r="A119" s="7"/>
      <c r="B119" s="7"/>
      <c r="C119" s="7"/>
      <c r="D119" s="8"/>
      <c r="E119" s="7"/>
      <c r="G119" s="7"/>
      <c r="H119" s="7"/>
      <c r="I119" s="7"/>
      <c r="J119" s="7"/>
      <c r="K119" s="7"/>
      <c r="L119" s="7"/>
    </row>
    <row r="120" spans="1:12" x14ac:dyDescent="0.25">
      <c r="A120" s="7"/>
      <c r="B120" s="7"/>
      <c r="C120" s="7"/>
      <c r="D120" s="8"/>
      <c r="E120" s="7"/>
      <c r="G120" s="7"/>
      <c r="H120" s="7"/>
      <c r="I120" s="7"/>
      <c r="J120" s="7"/>
      <c r="K120" s="7"/>
      <c r="L120" s="7"/>
    </row>
    <row r="121" spans="1:12" x14ac:dyDescent="0.25">
      <c r="A121" s="7"/>
      <c r="B121" s="7"/>
      <c r="C121" s="7"/>
      <c r="D121" s="8"/>
      <c r="E121" s="7"/>
      <c r="G121" s="7"/>
      <c r="H121" s="7"/>
      <c r="I121" s="7"/>
      <c r="J121" s="7"/>
      <c r="K121" s="7"/>
      <c r="L121" s="7"/>
    </row>
    <row r="122" spans="1:12" x14ac:dyDescent="0.25">
      <c r="A122" s="7"/>
      <c r="B122" s="7"/>
      <c r="C122" s="7"/>
      <c r="D122" s="8"/>
      <c r="E122" s="7"/>
      <c r="G122" s="7"/>
      <c r="H122" s="7"/>
      <c r="I122" s="7"/>
      <c r="J122" s="7"/>
      <c r="K122" s="7"/>
      <c r="L122" s="7"/>
    </row>
    <row r="123" spans="1:12" x14ac:dyDescent="0.25">
      <c r="A123" s="7"/>
      <c r="B123" s="7"/>
      <c r="C123" s="7"/>
      <c r="D123" s="8"/>
      <c r="E123" s="7"/>
      <c r="G123" s="7"/>
      <c r="H123" s="7"/>
      <c r="I123" s="7"/>
      <c r="J123" s="7"/>
      <c r="K123" s="7"/>
      <c r="L123" s="7"/>
    </row>
    <row r="124" spans="1:12" x14ac:dyDescent="0.25">
      <c r="A124" s="7"/>
      <c r="B124" s="7"/>
      <c r="C124" s="7"/>
      <c r="D124" s="8"/>
      <c r="E124" s="7"/>
      <c r="G124" s="7"/>
      <c r="H124" s="7"/>
      <c r="I124" s="7"/>
      <c r="J124" s="7"/>
      <c r="K124" s="7"/>
      <c r="L124" s="7"/>
    </row>
    <row r="125" spans="1:12" x14ac:dyDescent="0.25">
      <c r="A125" s="7"/>
      <c r="B125" s="7"/>
      <c r="C125" s="7"/>
      <c r="D125" s="8"/>
      <c r="E125" s="7"/>
      <c r="G125" s="7"/>
      <c r="H125" s="7"/>
      <c r="I125" s="7"/>
      <c r="J125" s="7"/>
      <c r="K125" s="7"/>
      <c r="L125" s="7"/>
    </row>
    <row r="126" spans="1:12" x14ac:dyDescent="0.25">
      <c r="A126" s="7"/>
      <c r="B126" s="7"/>
      <c r="C126" s="7"/>
      <c r="D126" s="8"/>
      <c r="E126" s="7"/>
      <c r="G126" s="7"/>
      <c r="H126" s="7"/>
      <c r="I126" s="7"/>
      <c r="J126" s="7"/>
      <c r="K126" s="7"/>
      <c r="L126" s="7"/>
    </row>
    <row r="127" spans="1:12" x14ac:dyDescent="0.25">
      <c r="A127" s="7"/>
      <c r="B127" s="7"/>
      <c r="C127" s="7"/>
      <c r="D127" s="8"/>
      <c r="E127" s="7"/>
      <c r="G127" s="7"/>
      <c r="H127" s="7"/>
      <c r="I127" s="7"/>
      <c r="J127" s="7"/>
      <c r="K127" s="7"/>
      <c r="L127" s="7"/>
    </row>
    <row r="128" spans="1:12" x14ac:dyDescent="0.25">
      <c r="D128"/>
      <c r="K128" s="7"/>
      <c r="L128" s="7"/>
    </row>
    <row r="129" spans="1:12" x14ac:dyDescent="0.25">
      <c r="D129"/>
      <c r="K129" s="7"/>
      <c r="L129" s="7"/>
    </row>
    <row r="130" spans="1:12" x14ac:dyDescent="0.25">
      <c r="D130"/>
      <c r="K130" s="7"/>
      <c r="L130" s="7"/>
    </row>
    <row r="131" spans="1:12" x14ac:dyDescent="0.25">
      <c r="D131"/>
      <c r="K131" s="7"/>
      <c r="L131" s="7"/>
    </row>
    <row r="132" spans="1:12" x14ac:dyDescent="0.25">
      <c r="D132"/>
      <c r="K132" s="7"/>
      <c r="L132" s="7"/>
    </row>
    <row r="133" spans="1:12" x14ac:dyDescent="0.25">
      <c r="D133"/>
      <c r="K133" s="7"/>
      <c r="L133" s="7"/>
    </row>
    <row r="134" spans="1:12" x14ac:dyDescent="0.25">
      <c r="D134"/>
      <c r="K134" s="7"/>
      <c r="L134" s="7"/>
    </row>
    <row r="135" spans="1:12" x14ac:dyDescent="0.25">
      <c r="D135"/>
      <c r="K135" s="7"/>
      <c r="L135" s="7"/>
    </row>
    <row r="136" spans="1:12" x14ac:dyDescent="0.25">
      <c r="D136"/>
      <c r="L136" s="7"/>
    </row>
    <row r="137" spans="1:12" x14ac:dyDescent="0.25">
      <c r="D137"/>
      <c r="L137" s="7"/>
    </row>
    <row r="138" spans="1:12" x14ac:dyDescent="0.25">
      <c r="D138"/>
      <c r="L138" s="7"/>
    </row>
    <row r="139" spans="1:12" x14ac:dyDescent="0.25">
      <c r="D139"/>
      <c r="L139" s="7"/>
    </row>
    <row r="140" spans="1:12" x14ac:dyDescent="0.25">
      <c r="D140"/>
      <c r="L140" s="7"/>
    </row>
    <row r="141" spans="1:12" x14ac:dyDescent="0.25">
      <c r="D141"/>
      <c r="L141" s="7"/>
    </row>
    <row r="142" spans="1:12" x14ac:dyDescent="0.25">
      <c r="D142"/>
      <c r="L142" s="7"/>
    </row>
    <row r="143" spans="1:12" x14ac:dyDescent="0.25">
      <c r="D143"/>
      <c r="L143" s="7"/>
    </row>
    <row r="144" spans="1:12" x14ac:dyDescent="0.25">
      <c r="A144" s="7"/>
      <c r="B144" s="7"/>
      <c r="C144" s="7"/>
      <c r="D144" s="8"/>
      <c r="E144" s="7"/>
      <c r="G144" s="7"/>
      <c r="H144" s="7"/>
      <c r="I144" s="7"/>
      <c r="J144" s="7"/>
      <c r="K144" s="7"/>
      <c r="L144" s="7"/>
    </row>
    <row r="145" spans="1:12" x14ac:dyDescent="0.25">
      <c r="A145" s="7"/>
      <c r="B145" s="7"/>
      <c r="C145" s="7"/>
      <c r="D145" s="8"/>
      <c r="E145" s="7"/>
      <c r="G145" s="7"/>
      <c r="H145" s="7"/>
      <c r="I145" s="7"/>
      <c r="J145" s="7"/>
      <c r="K145" s="7"/>
      <c r="L145" s="7"/>
    </row>
    <row r="146" spans="1:12" x14ac:dyDescent="0.25">
      <c r="A146" s="7"/>
      <c r="B146" s="7"/>
      <c r="C146" s="7"/>
      <c r="D146" s="8"/>
      <c r="E146" s="7"/>
      <c r="G146" s="7"/>
      <c r="H146" s="7"/>
      <c r="I146" s="7"/>
      <c r="J146" s="7"/>
      <c r="K146" s="7"/>
      <c r="L146" s="7"/>
    </row>
    <row r="147" spans="1:12" x14ac:dyDescent="0.25">
      <c r="A147" s="7"/>
      <c r="B147" s="7"/>
      <c r="C147" s="7"/>
      <c r="D147" s="8"/>
      <c r="E147" s="7"/>
      <c r="G147" s="7"/>
      <c r="H147" s="7"/>
      <c r="I147" s="7"/>
      <c r="J147" s="7"/>
      <c r="K147" s="7"/>
      <c r="L147" s="7"/>
    </row>
    <row r="148" spans="1:12" x14ac:dyDescent="0.25">
      <c r="A148" s="7"/>
      <c r="B148" s="7"/>
      <c r="C148" s="7"/>
      <c r="D148" s="8"/>
      <c r="E148" s="7"/>
      <c r="G148" s="7"/>
      <c r="H148" s="7"/>
      <c r="I148" s="7"/>
      <c r="J148" s="7"/>
      <c r="K148" s="7"/>
      <c r="L148" s="7"/>
    </row>
    <row r="149" spans="1:12" x14ac:dyDescent="0.25">
      <c r="A149" s="7"/>
      <c r="B149" s="7"/>
      <c r="C149" s="7"/>
      <c r="D149" s="8"/>
      <c r="E149" s="7"/>
      <c r="G149" s="7"/>
      <c r="H149" s="7"/>
      <c r="I149" s="7"/>
      <c r="J149" s="7"/>
      <c r="K149" s="7"/>
      <c r="L149" s="7"/>
    </row>
    <row r="150" spans="1:12" x14ac:dyDescent="0.25">
      <c r="A150" s="7"/>
      <c r="B150" s="7"/>
      <c r="C150" s="7"/>
      <c r="D150" s="8"/>
      <c r="E150" s="7"/>
      <c r="G150" s="7"/>
      <c r="H150" s="7"/>
      <c r="I150" s="7"/>
      <c r="J150" s="7"/>
      <c r="K150" s="7"/>
      <c r="L150" s="7"/>
    </row>
    <row r="151" spans="1:12" x14ac:dyDescent="0.25">
      <c r="A151" s="7"/>
      <c r="B151" s="7"/>
      <c r="C151" s="7"/>
      <c r="D151" s="8"/>
      <c r="E151" s="7"/>
      <c r="G151" s="7"/>
      <c r="H151" s="7"/>
      <c r="I151" s="7"/>
      <c r="J151" s="7"/>
      <c r="K151" s="7"/>
      <c r="L151" s="7"/>
    </row>
    <row r="152" spans="1:12" x14ac:dyDescent="0.25">
      <c r="A152" s="7"/>
      <c r="B152" s="7"/>
      <c r="C152" s="7"/>
      <c r="D152" s="8"/>
      <c r="E152" s="7"/>
      <c r="G152" s="7"/>
      <c r="H152" s="7"/>
      <c r="I152" s="7"/>
      <c r="J152" s="7"/>
      <c r="K152" s="7"/>
      <c r="L152" s="7"/>
    </row>
    <row r="153" spans="1:12" x14ac:dyDescent="0.25">
      <c r="A153" s="7"/>
      <c r="B153" s="7"/>
      <c r="C153" s="7"/>
      <c r="D153" s="8"/>
      <c r="E153" s="7"/>
      <c r="G153" s="7"/>
      <c r="H153" s="7"/>
      <c r="I153" s="7"/>
      <c r="J153" s="7"/>
      <c r="K153" s="7"/>
      <c r="L153" s="7"/>
    </row>
    <row r="154" spans="1:12" x14ac:dyDescent="0.25">
      <c r="A154" s="7"/>
      <c r="B154" s="7"/>
      <c r="C154" s="7"/>
      <c r="D154" s="8"/>
      <c r="E154" s="7"/>
      <c r="G154" s="7"/>
      <c r="H154" s="7"/>
      <c r="I154" s="7"/>
      <c r="J154" s="7"/>
      <c r="K154" s="7"/>
      <c r="L154" s="7"/>
    </row>
    <row r="155" spans="1:12" x14ac:dyDescent="0.25">
      <c r="A155" s="7"/>
      <c r="B155" s="7"/>
      <c r="C155" s="7"/>
      <c r="D155" s="8"/>
      <c r="E155" s="7"/>
      <c r="G155" s="7"/>
      <c r="H155" s="7"/>
      <c r="I155" s="7"/>
      <c r="J155" s="7"/>
      <c r="K155" s="7"/>
      <c r="L155" s="7"/>
    </row>
    <row r="156" spans="1:12" x14ac:dyDescent="0.25">
      <c r="A156" s="7"/>
      <c r="B156" s="7"/>
      <c r="C156" s="7"/>
      <c r="D156" s="8"/>
      <c r="E156" s="7"/>
      <c r="G156" s="7"/>
      <c r="H156" s="7"/>
      <c r="I156" s="7"/>
      <c r="J156" s="7"/>
      <c r="K156" s="7"/>
      <c r="L156" s="7"/>
    </row>
    <row r="157" spans="1:12" x14ac:dyDescent="0.25">
      <c r="A157" s="7"/>
      <c r="B157" s="7"/>
      <c r="C157" s="7"/>
      <c r="D157" s="8"/>
      <c r="E157" s="7"/>
      <c r="G157" s="7"/>
      <c r="H157" s="7"/>
      <c r="I157" s="7"/>
      <c r="J157" s="7"/>
      <c r="K157" s="7"/>
      <c r="L157" s="7"/>
    </row>
    <row r="158" spans="1:12" x14ac:dyDescent="0.25">
      <c r="A158" s="7"/>
      <c r="B158" s="7"/>
      <c r="C158" s="7"/>
      <c r="D158" s="8"/>
      <c r="E158" s="7"/>
      <c r="G158" s="7"/>
      <c r="H158" s="7"/>
      <c r="I158" s="7"/>
      <c r="J158" s="7"/>
      <c r="K158" s="7"/>
      <c r="L158" s="7"/>
    </row>
    <row r="159" spans="1:12" x14ac:dyDescent="0.25">
      <c r="A159" s="7"/>
      <c r="B159" s="7"/>
      <c r="C159" s="7"/>
      <c r="D159" s="8"/>
      <c r="E159" s="7"/>
      <c r="G159" s="7"/>
      <c r="H159" s="7"/>
      <c r="I159" s="7"/>
      <c r="J159" s="7"/>
      <c r="K159" s="7"/>
      <c r="L159" s="7"/>
    </row>
    <row r="160" spans="1:12" x14ac:dyDescent="0.25">
      <c r="A160" s="7"/>
      <c r="B160" s="7"/>
      <c r="C160" s="7"/>
      <c r="D160" s="8"/>
      <c r="E160" s="7"/>
      <c r="G160" s="7"/>
      <c r="H160" s="7"/>
      <c r="I160" s="7"/>
      <c r="J160" s="7"/>
      <c r="K160" s="7"/>
      <c r="L160" s="7"/>
    </row>
    <row r="161" spans="1:12" x14ac:dyDescent="0.25">
      <c r="A161" s="7"/>
      <c r="B161" s="7"/>
      <c r="C161" s="7"/>
      <c r="D161" s="8"/>
      <c r="E161" s="7"/>
      <c r="G161" s="7"/>
      <c r="H161" s="7"/>
      <c r="I161" s="7"/>
      <c r="J161" s="7"/>
      <c r="K161" s="7"/>
      <c r="L161" s="7"/>
    </row>
    <row r="162" spans="1:12" x14ac:dyDescent="0.25">
      <c r="A162" s="7"/>
      <c r="B162" s="7"/>
      <c r="C162" s="7"/>
      <c r="D162" s="8"/>
      <c r="E162" s="7"/>
      <c r="G162" s="7"/>
      <c r="H162" s="7"/>
      <c r="I162" s="7"/>
      <c r="J162" s="7"/>
      <c r="K162" s="7"/>
      <c r="L162" s="7"/>
    </row>
    <row r="163" spans="1:12" x14ac:dyDescent="0.25">
      <c r="A163" s="7"/>
      <c r="B163" s="7"/>
      <c r="C163" s="7"/>
      <c r="D163" s="8"/>
      <c r="E163" s="7"/>
      <c r="G163" s="7"/>
      <c r="H163" s="7"/>
      <c r="I163" s="7"/>
      <c r="J163" s="7"/>
      <c r="K163" s="7"/>
      <c r="L163" s="7"/>
    </row>
    <row r="164" spans="1:12" x14ac:dyDescent="0.25">
      <c r="A164" s="7"/>
      <c r="B164" s="7"/>
      <c r="C164" s="7"/>
      <c r="D164" s="8"/>
      <c r="E164" s="7"/>
      <c r="G164" s="7"/>
      <c r="H164" s="7"/>
      <c r="I164" s="7"/>
      <c r="J164" s="7"/>
      <c r="K164" s="7"/>
      <c r="L164" s="7"/>
    </row>
    <row r="165" spans="1:12" x14ac:dyDescent="0.25">
      <c r="A165" s="7"/>
      <c r="B165" s="7"/>
      <c r="C165" s="7"/>
      <c r="D165" s="8"/>
      <c r="E165" s="7"/>
      <c r="G165" s="7"/>
      <c r="H165" s="7"/>
      <c r="I165" s="7"/>
      <c r="J165" s="7"/>
      <c r="K165" s="7"/>
      <c r="L165" s="7"/>
    </row>
    <row r="166" spans="1:12" x14ac:dyDescent="0.25">
      <c r="A166" s="7"/>
      <c r="B166" s="7"/>
      <c r="C166" s="7"/>
      <c r="D166" s="8"/>
      <c r="E166" s="7"/>
      <c r="G166" s="7"/>
      <c r="H166" s="7"/>
      <c r="I166" s="7"/>
      <c r="J166" s="7"/>
      <c r="K166" s="7"/>
      <c r="L166" s="7"/>
    </row>
    <row r="167" spans="1:12" x14ac:dyDescent="0.25">
      <c r="A167" s="7"/>
      <c r="B167" s="7"/>
      <c r="C167" s="7"/>
      <c r="D167" s="8"/>
      <c r="E167" s="7"/>
      <c r="G167" s="7"/>
      <c r="H167" s="7"/>
      <c r="I167" s="7"/>
      <c r="J167" s="7"/>
      <c r="K167" s="7"/>
      <c r="L167" s="7"/>
    </row>
    <row r="168" spans="1:12" x14ac:dyDescent="0.25">
      <c r="A168" s="7"/>
      <c r="B168" s="7"/>
      <c r="C168" s="7"/>
      <c r="D168" s="8"/>
      <c r="E168" s="7"/>
      <c r="G168" s="7"/>
      <c r="H168" s="7"/>
      <c r="I168" s="7"/>
      <c r="J168" s="7"/>
      <c r="K168" s="7"/>
      <c r="L168" s="7"/>
    </row>
    <row r="169" spans="1:12" x14ac:dyDescent="0.25">
      <c r="A169" s="7"/>
      <c r="B169" s="7"/>
      <c r="C169" s="7"/>
      <c r="D169" s="8"/>
      <c r="E169" s="7"/>
      <c r="G169" s="7"/>
      <c r="H169" s="7"/>
      <c r="I169" s="7"/>
      <c r="J169" s="7"/>
      <c r="K169" s="7"/>
      <c r="L169" s="7"/>
    </row>
    <row r="170" spans="1:12" x14ac:dyDescent="0.25">
      <c r="A170" s="7"/>
      <c r="B170" s="7"/>
      <c r="C170" s="7"/>
      <c r="D170" s="8"/>
      <c r="E170" s="7"/>
      <c r="G170" s="7"/>
      <c r="H170" s="7"/>
      <c r="I170" s="7"/>
      <c r="J170" s="7"/>
      <c r="K170" s="7"/>
      <c r="L170" s="7"/>
    </row>
    <row r="171" spans="1:12" x14ac:dyDescent="0.25">
      <c r="A171" s="7"/>
      <c r="B171" s="7"/>
      <c r="C171" s="7"/>
      <c r="D171" s="8"/>
      <c r="E171" s="7"/>
      <c r="G171" s="7"/>
      <c r="H171" s="7"/>
      <c r="I171" s="7"/>
      <c r="J171" s="7"/>
      <c r="K171" s="7"/>
      <c r="L171" s="7"/>
    </row>
    <row r="172" spans="1:12" x14ac:dyDescent="0.25">
      <c r="A172" s="7"/>
      <c r="B172" s="7"/>
      <c r="C172" s="7"/>
      <c r="D172" s="8"/>
      <c r="E172" s="7"/>
      <c r="G172" s="7"/>
      <c r="H172" s="7"/>
      <c r="I172" s="7"/>
      <c r="J172" s="7"/>
      <c r="K172" s="7"/>
      <c r="L172" s="7"/>
    </row>
    <row r="173" spans="1:12" x14ac:dyDescent="0.25">
      <c r="A173" s="7"/>
      <c r="B173" s="7"/>
      <c r="C173" s="7"/>
      <c r="D173" s="8"/>
      <c r="E173" s="7"/>
      <c r="G173" s="7"/>
      <c r="H173" s="7"/>
      <c r="I173" s="7"/>
      <c r="J173" s="7"/>
      <c r="K173" s="7"/>
      <c r="L173" s="7"/>
    </row>
    <row r="174" spans="1:12" x14ac:dyDescent="0.25">
      <c r="A174" s="7"/>
      <c r="B174" s="7"/>
      <c r="C174" s="7"/>
      <c r="D174" s="8"/>
      <c r="E174" s="7"/>
      <c r="G174" s="7"/>
      <c r="H174" s="7"/>
      <c r="I174" s="7"/>
      <c r="J174" s="7"/>
      <c r="K174" s="7"/>
      <c r="L174" s="7"/>
    </row>
    <row r="175" spans="1:12" x14ac:dyDescent="0.25">
      <c r="A175" s="7"/>
      <c r="B175" s="7"/>
      <c r="C175" s="7"/>
      <c r="D175" s="8"/>
      <c r="E175" s="7"/>
      <c r="G175" s="7"/>
      <c r="H175" s="7"/>
      <c r="I175" s="7"/>
      <c r="J175" s="7"/>
      <c r="K175" s="7"/>
      <c r="L175" s="7"/>
    </row>
    <row r="176" spans="1:12" x14ac:dyDescent="0.25">
      <c r="D176"/>
      <c r="K176" s="7"/>
      <c r="L176" s="7"/>
    </row>
    <row r="177" spans="4:12" x14ac:dyDescent="0.25">
      <c r="D177"/>
      <c r="K177" s="7"/>
      <c r="L177" s="7"/>
    </row>
    <row r="178" spans="4:12" x14ac:dyDescent="0.25">
      <c r="D178"/>
      <c r="K178" s="7"/>
      <c r="L178" s="7"/>
    </row>
    <row r="179" spans="4:12" x14ac:dyDescent="0.25">
      <c r="D179"/>
      <c r="K179" s="7"/>
      <c r="L179" s="7"/>
    </row>
    <row r="180" spans="4:12" x14ac:dyDescent="0.25">
      <c r="D180"/>
      <c r="K180" s="7"/>
      <c r="L180" s="7"/>
    </row>
    <row r="181" spans="4:12" x14ac:dyDescent="0.25">
      <c r="D181"/>
      <c r="K181" s="7"/>
      <c r="L181" s="7"/>
    </row>
    <row r="182" spans="4:12" x14ac:dyDescent="0.25">
      <c r="D182"/>
      <c r="K182" s="7"/>
      <c r="L182" s="7"/>
    </row>
    <row r="183" spans="4:12" x14ac:dyDescent="0.25">
      <c r="D183"/>
      <c r="K183" s="7"/>
      <c r="L183" s="7"/>
    </row>
    <row r="184" spans="4:12" x14ac:dyDescent="0.25">
      <c r="D184"/>
      <c r="I184" s="7"/>
      <c r="J184" s="7"/>
    </row>
    <row r="185" spans="4:12" x14ac:dyDescent="0.25">
      <c r="D185"/>
      <c r="I185" s="7"/>
      <c r="J185" s="7"/>
    </row>
    <row r="186" spans="4:12" x14ac:dyDescent="0.25">
      <c r="D186"/>
      <c r="I186" s="7"/>
      <c r="J186" s="7"/>
    </row>
    <row r="187" spans="4:12" x14ac:dyDescent="0.25">
      <c r="D187"/>
      <c r="I187" s="7"/>
      <c r="J187" s="7"/>
    </row>
    <row r="188" spans="4:12" x14ac:dyDescent="0.25">
      <c r="D188"/>
      <c r="I188" s="7"/>
      <c r="J188" s="7"/>
    </row>
    <row r="189" spans="4:12" x14ac:dyDescent="0.25">
      <c r="D189"/>
      <c r="I189" s="7"/>
      <c r="J189" s="7"/>
    </row>
    <row r="190" spans="4:12" x14ac:dyDescent="0.25">
      <c r="D190"/>
      <c r="I190" s="7"/>
      <c r="J190" s="7"/>
    </row>
    <row r="191" spans="4:12" x14ac:dyDescent="0.25">
      <c r="D191"/>
      <c r="I191" s="7"/>
      <c r="J191" s="7"/>
    </row>
    <row r="192" spans="4:12" x14ac:dyDescent="0.25">
      <c r="D192"/>
      <c r="I192" s="7"/>
      <c r="J192" s="7"/>
    </row>
    <row r="193" spans="4:10" x14ac:dyDescent="0.25">
      <c r="D193"/>
      <c r="I193" s="7"/>
      <c r="J193" s="7"/>
    </row>
    <row r="194" spans="4:10" x14ac:dyDescent="0.25">
      <c r="D194"/>
      <c r="I194" s="7"/>
      <c r="J194" s="7"/>
    </row>
    <row r="195" spans="4:10" x14ac:dyDescent="0.25">
      <c r="D195"/>
      <c r="I195" s="7"/>
      <c r="J195" s="7"/>
    </row>
    <row r="196" spans="4:10" x14ac:dyDescent="0.25">
      <c r="D196"/>
    </row>
    <row r="197" spans="4:10" x14ac:dyDescent="0.25">
      <c r="D197"/>
    </row>
    <row r="198" spans="4:10" x14ac:dyDescent="0.25">
      <c r="D198"/>
    </row>
    <row r="199" spans="4:10" x14ac:dyDescent="0.25">
      <c r="D199"/>
    </row>
    <row r="200" spans="4:10" x14ac:dyDescent="0.25">
      <c r="D200"/>
    </row>
    <row r="201" spans="4:10" x14ac:dyDescent="0.25">
      <c r="D201"/>
    </row>
    <row r="202" spans="4:10" x14ac:dyDescent="0.25">
      <c r="D202"/>
    </row>
    <row r="203" spans="4:10" x14ac:dyDescent="0.25">
      <c r="D203"/>
    </row>
    <row r="204" spans="4:10" x14ac:dyDescent="0.25">
      <c r="D204"/>
    </row>
    <row r="205" spans="4:10" x14ac:dyDescent="0.25">
      <c r="D205"/>
    </row>
    <row r="206" spans="4:10" x14ac:dyDescent="0.25">
      <c r="D206"/>
    </row>
    <row r="207" spans="4:10" x14ac:dyDescent="0.25">
      <c r="D207"/>
    </row>
    <row r="208" spans="4:10" x14ac:dyDescent="0.25">
      <c r="D208"/>
    </row>
    <row r="209" spans="2:7" x14ac:dyDescent="0.25">
      <c r="D209"/>
    </row>
    <row r="210" spans="2:7" x14ac:dyDescent="0.25">
      <c r="D210"/>
    </row>
    <row r="211" spans="2:7" x14ac:dyDescent="0.25">
      <c r="D211"/>
    </row>
    <row r="212" spans="2:7" x14ac:dyDescent="0.25">
      <c r="D212"/>
    </row>
    <row r="213" spans="2:7" x14ac:dyDescent="0.25">
      <c r="D213"/>
    </row>
    <row r="214" spans="2:7" x14ac:dyDescent="0.25">
      <c r="D214"/>
    </row>
    <row r="215" spans="2:7" x14ac:dyDescent="0.25">
      <c r="D215"/>
    </row>
    <row r="216" spans="2:7" x14ac:dyDescent="0.25">
      <c r="D216"/>
    </row>
    <row r="217" spans="2:7" x14ac:dyDescent="0.25">
      <c r="D217"/>
    </row>
    <row r="218" spans="2:7" x14ac:dyDescent="0.25">
      <c r="D218"/>
    </row>
    <row r="219" spans="2:7" x14ac:dyDescent="0.25">
      <c r="D219"/>
    </row>
    <row r="220" spans="2:7" x14ac:dyDescent="0.25">
      <c r="B220" s="7"/>
      <c r="C220" s="7"/>
      <c r="D220" s="8"/>
      <c r="E220" s="7"/>
      <c r="G220" s="7"/>
    </row>
    <row r="221" spans="2:7" x14ac:dyDescent="0.25">
      <c r="B221" s="7"/>
      <c r="C221" s="7"/>
      <c r="D221" s="8"/>
      <c r="E221" s="7"/>
      <c r="G221" s="7"/>
    </row>
  </sheetData>
  <pageMargins left="0.7" right="0.7" top="0.78740157499999996" bottom="0.78740157499999996" header="0.3" footer="0.3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3F2CA-59A8-4E2F-850E-00DD1C7EE5FA}">
  <dimension ref="A1:O92"/>
  <sheetViews>
    <sheetView topLeftCell="A56" workbookViewId="0">
      <selection activeCell="O1" sqref="O1:O91"/>
    </sheetView>
  </sheetViews>
  <sheetFormatPr baseColWidth="10" defaultRowHeight="15" x14ac:dyDescent="0.25"/>
  <cols>
    <col min="1" max="1" width="41" bestFit="1" customWidth="1"/>
    <col min="2" max="2" width="21.42578125" bestFit="1" customWidth="1"/>
    <col min="3" max="3" width="13" bestFit="1" customWidth="1"/>
    <col min="5" max="6" width="11.5703125" bestFit="1" customWidth="1"/>
    <col min="15" max="15" width="41.42578125" bestFit="1" customWidth="1"/>
  </cols>
  <sheetData>
    <row r="1" spans="1:15" x14ac:dyDescent="0.25">
      <c r="A1" s="13" t="s">
        <v>226</v>
      </c>
      <c r="B1" t="s">
        <v>227</v>
      </c>
      <c r="C1" t="s">
        <v>228</v>
      </c>
      <c r="D1" t="s">
        <v>229</v>
      </c>
      <c r="E1" t="s">
        <v>230</v>
      </c>
      <c r="F1" t="s">
        <v>231</v>
      </c>
      <c r="I1" t="s">
        <v>230</v>
      </c>
      <c r="J1" t="s">
        <v>231</v>
      </c>
      <c r="K1" t="s">
        <v>228</v>
      </c>
      <c r="L1" t="s">
        <v>227</v>
      </c>
      <c r="M1" s="13" t="s">
        <v>226</v>
      </c>
      <c r="N1" s="13"/>
      <c r="O1" t="str">
        <f>I1&amp;" "&amp;J1&amp;" "&amp;K1&amp;" "&amp;L1&amp;" "&amp;M1&amp;" "&amp;N1</f>
        <v xml:space="preserve">LFT Kantine AUL Klappe SB </v>
      </c>
    </row>
    <row r="2" spans="1:15" x14ac:dyDescent="0.25">
      <c r="A2" s="13" t="s">
        <v>226</v>
      </c>
      <c r="B2" t="s">
        <v>227</v>
      </c>
      <c r="C2" t="s">
        <v>232</v>
      </c>
      <c r="D2" t="s">
        <v>229</v>
      </c>
      <c r="E2" t="s">
        <v>230</v>
      </c>
      <c r="F2" t="s">
        <v>231</v>
      </c>
      <c r="I2" t="s">
        <v>230</v>
      </c>
      <c r="J2" t="s">
        <v>231</v>
      </c>
      <c r="K2" t="s">
        <v>232</v>
      </c>
      <c r="L2" t="s">
        <v>227</v>
      </c>
      <c r="M2" s="13" t="s">
        <v>226</v>
      </c>
      <c r="N2" s="13"/>
      <c r="O2" t="str">
        <f t="shared" ref="O2:O36" si="0">I2&amp;" "&amp;J2&amp;" "&amp;K2&amp;" "&amp;L2&amp;" "&amp;M2&amp;" "&amp;N2</f>
        <v xml:space="preserve">LFT Kantine FOL Klappe SB </v>
      </c>
    </row>
    <row r="3" spans="1:15" x14ac:dyDescent="0.25">
      <c r="A3" s="13" t="s">
        <v>226</v>
      </c>
      <c r="B3" t="s">
        <v>227</v>
      </c>
      <c r="C3" t="s">
        <v>228</v>
      </c>
      <c r="D3" t="s">
        <v>233</v>
      </c>
      <c r="E3" t="s">
        <v>230</v>
      </c>
      <c r="F3" t="s">
        <v>234</v>
      </c>
      <c r="I3" t="s">
        <v>230</v>
      </c>
      <c r="J3" t="s">
        <v>281</v>
      </c>
      <c r="K3" t="s">
        <v>228</v>
      </c>
      <c r="L3" t="s">
        <v>227</v>
      </c>
      <c r="M3" s="13" t="s">
        <v>226</v>
      </c>
      <c r="N3" s="13"/>
      <c r="O3" t="str">
        <f t="shared" si="0"/>
        <v xml:space="preserve">LFT Wasch. AUL Klappe SB </v>
      </c>
    </row>
    <row r="4" spans="1:15" x14ac:dyDescent="0.25">
      <c r="A4" s="13" t="s">
        <v>226</v>
      </c>
      <c r="B4" t="s">
        <v>227</v>
      </c>
      <c r="C4" t="s">
        <v>232</v>
      </c>
      <c r="D4" t="s">
        <v>233</v>
      </c>
      <c r="E4" t="s">
        <v>230</v>
      </c>
      <c r="F4" t="s">
        <v>234</v>
      </c>
      <c r="I4" t="s">
        <v>230</v>
      </c>
      <c r="J4" t="s">
        <v>281</v>
      </c>
      <c r="K4" t="s">
        <v>232</v>
      </c>
      <c r="L4" t="s">
        <v>227</v>
      </c>
      <c r="M4" s="13" t="s">
        <v>226</v>
      </c>
      <c r="N4" s="13"/>
      <c r="O4" t="str">
        <f t="shared" si="0"/>
        <v xml:space="preserve">LFT Wasch. FOL Klappe SB </v>
      </c>
    </row>
    <row r="5" spans="1:15" x14ac:dyDescent="0.25">
      <c r="A5" s="9" t="s">
        <v>235</v>
      </c>
      <c r="B5" t="s">
        <v>236</v>
      </c>
      <c r="C5" t="s">
        <v>237</v>
      </c>
      <c r="I5" t="s">
        <v>237</v>
      </c>
      <c r="J5" t="s">
        <v>236</v>
      </c>
      <c r="K5" s="9" t="s">
        <v>235</v>
      </c>
      <c r="O5" t="str">
        <f t="shared" si="0"/>
        <v xml:space="preserve">Schaltschrank DDC Entriegelung   </v>
      </c>
    </row>
    <row r="6" spans="1:15" x14ac:dyDescent="0.25">
      <c r="A6" s="9" t="s">
        <v>238</v>
      </c>
      <c r="B6" t="s">
        <v>236</v>
      </c>
      <c r="C6" t="s">
        <v>237</v>
      </c>
      <c r="I6" t="s">
        <v>237</v>
      </c>
      <c r="J6" t="s">
        <v>236</v>
      </c>
      <c r="K6" s="9" t="s">
        <v>238</v>
      </c>
      <c r="O6" t="str">
        <f t="shared" si="0"/>
        <v xml:space="preserve">Schaltschrank DDC Sammelstörung   </v>
      </c>
    </row>
    <row r="7" spans="1:15" x14ac:dyDescent="0.25">
      <c r="A7" s="9" t="s">
        <v>226</v>
      </c>
      <c r="B7" t="s">
        <v>60</v>
      </c>
      <c r="I7" t="s">
        <v>60</v>
      </c>
      <c r="J7" s="9" t="s">
        <v>226</v>
      </c>
      <c r="O7" t="str">
        <f t="shared" si="0"/>
        <v xml:space="preserve">Gastherme SB    </v>
      </c>
    </row>
    <row r="8" spans="1:15" x14ac:dyDescent="0.25">
      <c r="A8" s="9" t="s">
        <v>226</v>
      </c>
      <c r="B8" t="s">
        <v>239</v>
      </c>
      <c r="C8" t="s">
        <v>240</v>
      </c>
      <c r="I8" t="s">
        <v>239</v>
      </c>
      <c r="J8" t="s">
        <v>240</v>
      </c>
      <c r="K8" s="9" t="s">
        <v>226</v>
      </c>
      <c r="O8" t="str">
        <f t="shared" si="0"/>
        <v xml:space="preserve">Magnetventil Gas SB   </v>
      </c>
    </row>
    <row r="9" spans="1:15" x14ac:dyDescent="0.25">
      <c r="A9" s="9" t="s">
        <v>241</v>
      </c>
      <c r="B9" t="s">
        <v>237</v>
      </c>
      <c r="I9" t="s">
        <v>237</v>
      </c>
      <c r="J9" s="9" t="s">
        <v>241</v>
      </c>
      <c r="O9" t="str">
        <f t="shared" si="0"/>
        <v xml:space="preserve">Schaltschrank Entriegelungstaster    </v>
      </c>
    </row>
    <row r="10" spans="1:15" x14ac:dyDescent="0.25">
      <c r="A10" s="9" t="s">
        <v>242</v>
      </c>
      <c r="B10" t="s">
        <v>243</v>
      </c>
      <c r="I10" t="s">
        <v>243</v>
      </c>
      <c r="K10" s="9" t="s">
        <v>242</v>
      </c>
      <c r="N10" s="9"/>
      <c r="O10" t="str">
        <f t="shared" si="0"/>
        <v xml:space="preserve">Brandmeldezentrale  SM   </v>
      </c>
    </row>
    <row r="11" spans="1:15" x14ac:dyDescent="0.25">
      <c r="A11" s="9" t="s">
        <v>242</v>
      </c>
      <c r="B11" t="s">
        <v>244</v>
      </c>
      <c r="I11" t="s">
        <v>244</v>
      </c>
      <c r="K11" s="9" t="s">
        <v>242</v>
      </c>
      <c r="N11" s="9"/>
      <c r="O11" t="str">
        <f t="shared" si="0"/>
        <v xml:space="preserve">Druckhaltung  SM   </v>
      </c>
    </row>
    <row r="12" spans="1:15" x14ac:dyDescent="0.25">
      <c r="A12" s="9" t="s">
        <v>242</v>
      </c>
      <c r="B12" t="s">
        <v>244</v>
      </c>
      <c r="I12" t="s">
        <v>244</v>
      </c>
      <c r="K12" s="9" t="s">
        <v>242</v>
      </c>
      <c r="N12" s="9"/>
      <c r="O12" t="str">
        <f t="shared" si="0"/>
        <v xml:space="preserve">Druckhaltung  SM   </v>
      </c>
    </row>
    <row r="13" spans="1:15" x14ac:dyDescent="0.25">
      <c r="A13" s="13" t="s">
        <v>60</v>
      </c>
      <c r="I13" s="13" t="s">
        <v>60</v>
      </c>
      <c r="K13" s="9" t="s">
        <v>226</v>
      </c>
      <c r="N13" s="9"/>
      <c r="O13" t="str">
        <f t="shared" si="0"/>
        <v xml:space="preserve">Gastherme  SB   </v>
      </c>
    </row>
    <row r="14" spans="1:15" x14ac:dyDescent="0.25">
      <c r="A14" s="13" t="s">
        <v>245</v>
      </c>
      <c r="B14" t="s">
        <v>246</v>
      </c>
      <c r="C14" t="s">
        <v>247</v>
      </c>
      <c r="I14" t="s">
        <v>247</v>
      </c>
      <c r="J14" s="13" t="s">
        <v>245</v>
      </c>
      <c r="O14" t="str">
        <f t="shared" si="0"/>
        <v xml:space="preserve">Sozialräume Mischventil    </v>
      </c>
    </row>
    <row r="15" spans="1:15" x14ac:dyDescent="0.25">
      <c r="A15" s="13" t="s">
        <v>248</v>
      </c>
      <c r="B15" t="s">
        <v>231</v>
      </c>
      <c r="C15" t="s">
        <v>249</v>
      </c>
      <c r="D15">
        <v>1</v>
      </c>
      <c r="I15" t="s">
        <v>231</v>
      </c>
      <c r="J15" s="13" t="s">
        <v>248</v>
      </c>
      <c r="K15" t="s">
        <v>249</v>
      </c>
      <c r="L15">
        <v>1</v>
      </c>
      <c r="O15" t="str">
        <f t="shared" si="0"/>
        <v xml:space="preserve">Kantine Ventil Kreis 1  </v>
      </c>
    </row>
    <row r="16" spans="1:15" x14ac:dyDescent="0.25">
      <c r="A16" s="13" t="s">
        <v>248</v>
      </c>
      <c r="B16" t="s">
        <v>231</v>
      </c>
      <c r="C16" t="s">
        <v>249</v>
      </c>
      <c r="D16">
        <v>2</v>
      </c>
      <c r="I16" t="s">
        <v>231</v>
      </c>
      <c r="J16" s="13" t="s">
        <v>248</v>
      </c>
      <c r="K16" t="s">
        <v>249</v>
      </c>
      <c r="L16">
        <v>2</v>
      </c>
      <c r="O16" t="str">
        <f t="shared" si="0"/>
        <v xml:space="preserve">Kantine Ventil Kreis 2  </v>
      </c>
    </row>
    <row r="17" spans="1:15" x14ac:dyDescent="0.25">
      <c r="A17" s="13" t="s">
        <v>250</v>
      </c>
      <c r="B17" t="s">
        <v>251</v>
      </c>
      <c r="I17" t="s">
        <v>251</v>
      </c>
      <c r="J17" s="13" t="s">
        <v>250</v>
      </c>
      <c r="O17" t="str">
        <f t="shared" si="0"/>
        <v xml:space="preserve">Außentemperatur Fühler    </v>
      </c>
    </row>
    <row r="18" spans="1:15" x14ac:dyDescent="0.25">
      <c r="A18" s="13" t="s">
        <v>250</v>
      </c>
      <c r="B18" t="s">
        <v>252</v>
      </c>
      <c r="C18" t="s">
        <v>60</v>
      </c>
      <c r="I18" t="s">
        <v>60</v>
      </c>
      <c r="J18" t="s">
        <v>252</v>
      </c>
      <c r="K18" s="13" t="s">
        <v>250</v>
      </c>
      <c r="O18" t="str">
        <f t="shared" si="0"/>
        <v xml:space="preserve">Gastherme VL Fühler   </v>
      </c>
    </row>
    <row r="19" spans="1:15" x14ac:dyDescent="0.25">
      <c r="A19" s="13" t="s">
        <v>250</v>
      </c>
      <c r="B19" t="s">
        <v>253</v>
      </c>
      <c r="C19" t="s">
        <v>246</v>
      </c>
      <c r="D19" t="s">
        <v>247</v>
      </c>
      <c r="I19" t="s">
        <v>247</v>
      </c>
      <c r="J19" t="s">
        <v>253</v>
      </c>
      <c r="K19" s="13" t="s">
        <v>250</v>
      </c>
      <c r="O19" t="str">
        <f t="shared" si="0"/>
        <v xml:space="preserve">Sozialräume Vorlauf Fühler   </v>
      </c>
    </row>
    <row r="20" spans="1:15" x14ac:dyDescent="0.25">
      <c r="A20" s="13" t="s">
        <v>250</v>
      </c>
      <c r="B20" t="s">
        <v>253</v>
      </c>
      <c r="C20" t="s">
        <v>246</v>
      </c>
      <c r="D20" t="s">
        <v>254</v>
      </c>
      <c r="E20" t="s">
        <v>255</v>
      </c>
      <c r="I20" t="s">
        <v>254</v>
      </c>
      <c r="J20" t="s">
        <v>253</v>
      </c>
      <c r="K20" s="13" t="s">
        <v>250</v>
      </c>
      <c r="O20" t="str">
        <f t="shared" si="0"/>
        <v xml:space="preserve">Zubringer Vorlauf Fühler   </v>
      </c>
    </row>
    <row r="21" spans="1:15" x14ac:dyDescent="0.25">
      <c r="A21" s="9" t="s">
        <v>250</v>
      </c>
      <c r="B21" t="s">
        <v>232</v>
      </c>
      <c r="C21" t="s">
        <v>229</v>
      </c>
      <c r="D21" t="s">
        <v>230</v>
      </c>
      <c r="E21" t="s">
        <v>231</v>
      </c>
      <c r="I21" t="s">
        <v>230</v>
      </c>
      <c r="J21" t="s">
        <v>231</v>
      </c>
      <c r="K21" t="s">
        <v>232</v>
      </c>
      <c r="L21" s="9" t="s">
        <v>250</v>
      </c>
      <c r="O21" t="str">
        <f t="shared" si="0"/>
        <v xml:space="preserve">LFT Kantine FOL Fühler  </v>
      </c>
    </row>
    <row r="22" spans="1:15" x14ac:dyDescent="0.25">
      <c r="A22" s="9" t="s">
        <v>250</v>
      </c>
      <c r="B22" t="s">
        <v>256</v>
      </c>
      <c r="C22" t="s">
        <v>233</v>
      </c>
      <c r="D22" t="s">
        <v>230</v>
      </c>
      <c r="E22" t="s">
        <v>234</v>
      </c>
      <c r="I22" t="s">
        <v>230</v>
      </c>
      <c r="J22" t="s">
        <v>281</v>
      </c>
      <c r="K22" t="s">
        <v>256</v>
      </c>
      <c r="L22" s="9" t="s">
        <v>250</v>
      </c>
      <c r="O22" t="str">
        <f t="shared" si="0"/>
        <v xml:space="preserve">LFT Wasch. ZUL Fühler  </v>
      </c>
    </row>
    <row r="23" spans="1:15" x14ac:dyDescent="0.25">
      <c r="A23" s="9" t="s">
        <v>250</v>
      </c>
      <c r="B23" t="s">
        <v>257</v>
      </c>
      <c r="C23" t="s">
        <v>258</v>
      </c>
      <c r="D23" t="s">
        <v>233</v>
      </c>
      <c r="E23" t="s">
        <v>230</v>
      </c>
      <c r="F23" t="s">
        <v>234</v>
      </c>
      <c r="I23" t="s">
        <v>230</v>
      </c>
      <c r="J23" t="s">
        <v>281</v>
      </c>
      <c r="K23" t="s">
        <v>258</v>
      </c>
      <c r="L23" t="s">
        <v>257</v>
      </c>
      <c r="M23" s="9" t="s">
        <v>250</v>
      </c>
      <c r="N23" s="9"/>
      <c r="O23" t="str">
        <f t="shared" si="0"/>
        <v xml:space="preserve">LFT Wasch. ABL Temp. Fühler </v>
      </c>
    </row>
    <row r="24" spans="1:15" x14ac:dyDescent="0.25">
      <c r="A24" s="9" t="s">
        <v>250</v>
      </c>
      <c r="B24" t="s">
        <v>259</v>
      </c>
      <c r="C24" t="s">
        <v>258</v>
      </c>
      <c r="D24" t="s">
        <v>233</v>
      </c>
      <c r="E24" t="s">
        <v>230</v>
      </c>
      <c r="F24" t="s">
        <v>234</v>
      </c>
      <c r="I24" t="s">
        <v>230</v>
      </c>
      <c r="J24" t="s">
        <v>281</v>
      </c>
      <c r="K24" t="s">
        <v>258</v>
      </c>
      <c r="L24" t="s">
        <v>259</v>
      </c>
      <c r="M24" s="9" t="s">
        <v>250</v>
      </c>
      <c r="N24" s="9"/>
      <c r="O24" t="str">
        <f t="shared" si="0"/>
        <v xml:space="preserve">LFT Wasch. ABL Feuchte Fühler </v>
      </c>
    </row>
    <row r="25" spans="1:15" x14ac:dyDescent="0.25">
      <c r="A25" s="9" t="s">
        <v>250</v>
      </c>
      <c r="B25" t="s">
        <v>232</v>
      </c>
      <c r="C25" t="s">
        <v>233</v>
      </c>
      <c r="D25" t="s">
        <v>230</v>
      </c>
      <c r="E25" t="s">
        <v>234</v>
      </c>
      <c r="I25" t="s">
        <v>230</v>
      </c>
      <c r="J25" t="s">
        <v>281</v>
      </c>
      <c r="K25" t="s">
        <v>232</v>
      </c>
      <c r="L25" s="9" t="s">
        <v>250</v>
      </c>
      <c r="O25" t="str">
        <f t="shared" si="0"/>
        <v xml:space="preserve">LFT Wasch. FOL Fühler  </v>
      </c>
    </row>
    <row r="26" spans="1:15" x14ac:dyDescent="0.25">
      <c r="A26" s="9" t="s">
        <v>260</v>
      </c>
      <c r="B26" t="s">
        <v>256</v>
      </c>
      <c r="C26" t="s">
        <v>233</v>
      </c>
      <c r="D26" t="s">
        <v>230</v>
      </c>
      <c r="E26" t="s">
        <v>234</v>
      </c>
      <c r="I26" t="s">
        <v>230</v>
      </c>
      <c r="J26" t="s">
        <v>281</v>
      </c>
      <c r="K26" t="s">
        <v>256</v>
      </c>
      <c r="L26" s="9" t="s">
        <v>260</v>
      </c>
      <c r="O26" t="str">
        <f t="shared" si="0"/>
        <v xml:space="preserve">LFT Wasch. ZUL Druckaufnehmer  </v>
      </c>
    </row>
    <row r="27" spans="1:15" x14ac:dyDescent="0.25">
      <c r="A27" s="9" t="s">
        <v>260</v>
      </c>
      <c r="B27" t="s">
        <v>258</v>
      </c>
      <c r="C27" t="s">
        <v>233</v>
      </c>
      <c r="D27" t="s">
        <v>230</v>
      </c>
      <c r="E27" t="s">
        <v>234</v>
      </c>
      <c r="I27" t="s">
        <v>230</v>
      </c>
      <c r="J27" t="s">
        <v>281</v>
      </c>
      <c r="K27" t="s">
        <v>258</v>
      </c>
      <c r="L27" s="9" t="s">
        <v>260</v>
      </c>
      <c r="O27" t="str">
        <f t="shared" si="0"/>
        <v xml:space="preserve">LFT Wasch. ABL Druckaufnehmer  </v>
      </c>
    </row>
    <row r="28" spans="1:15" x14ac:dyDescent="0.25">
      <c r="A28" s="9" t="s">
        <v>128</v>
      </c>
      <c r="I28" s="9" t="s">
        <v>128</v>
      </c>
      <c r="O28" t="str">
        <f t="shared" si="0"/>
        <v xml:space="preserve">Reserve     </v>
      </c>
    </row>
    <row r="29" spans="1:15" x14ac:dyDescent="0.25">
      <c r="A29" s="13" t="s">
        <v>261</v>
      </c>
      <c r="B29" t="s">
        <v>256</v>
      </c>
      <c r="C29" t="s">
        <v>233</v>
      </c>
      <c r="D29" t="s">
        <v>230</v>
      </c>
      <c r="E29" t="s">
        <v>234</v>
      </c>
      <c r="I29" t="s">
        <v>230</v>
      </c>
      <c r="J29" t="s">
        <v>281</v>
      </c>
      <c r="K29" t="s">
        <v>256</v>
      </c>
      <c r="L29" s="13" t="s">
        <v>261</v>
      </c>
      <c r="O29" t="str">
        <f t="shared" si="0"/>
        <v xml:space="preserve">LFT Wasch. ZUL Rep.-Schalter  </v>
      </c>
    </row>
    <row r="30" spans="1:15" x14ac:dyDescent="0.25">
      <c r="A30" s="13" t="s">
        <v>262</v>
      </c>
      <c r="B30" t="s">
        <v>263</v>
      </c>
      <c r="C30" t="s">
        <v>258</v>
      </c>
      <c r="D30" t="s">
        <v>233</v>
      </c>
      <c r="E30" t="s">
        <v>230</v>
      </c>
      <c r="F30" t="s">
        <v>234</v>
      </c>
      <c r="I30" t="s">
        <v>230</v>
      </c>
      <c r="J30" t="s">
        <v>281</v>
      </c>
      <c r="K30" t="s">
        <v>258</v>
      </c>
      <c r="L30" t="s">
        <v>263</v>
      </c>
      <c r="M30" s="13" t="s">
        <v>262</v>
      </c>
      <c r="N30" s="13"/>
      <c r="O30" t="str">
        <f t="shared" si="0"/>
        <v xml:space="preserve">LFT Wasch. ABL Ven. BM </v>
      </c>
    </row>
    <row r="31" spans="1:15" x14ac:dyDescent="0.25">
      <c r="A31" s="13" t="s">
        <v>242</v>
      </c>
      <c r="B31" t="s">
        <v>263</v>
      </c>
      <c r="C31" t="s">
        <v>258</v>
      </c>
      <c r="D31" t="s">
        <v>233</v>
      </c>
      <c r="E31" t="s">
        <v>230</v>
      </c>
      <c r="F31" t="s">
        <v>234</v>
      </c>
      <c r="I31" t="s">
        <v>230</v>
      </c>
      <c r="J31" t="s">
        <v>281</v>
      </c>
      <c r="K31" t="s">
        <v>258</v>
      </c>
      <c r="L31" t="s">
        <v>263</v>
      </c>
      <c r="M31" s="13" t="s">
        <v>242</v>
      </c>
      <c r="N31" s="13"/>
      <c r="O31" t="str">
        <f t="shared" si="0"/>
        <v xml:space="preserve">LFT Wasch. ABL Ven. SM </v>
      </c>
    </row>
    <row r="32" spans="1:15" x14ac:dyDescent="0.25">
      <c r="A32" s="13" t="s">
        <v>261</v>
      </c>
      <c r="B32" t="s">
        <v>258</v>
      </c>
      <c r="C32" t="s">
        <v>233</v>
      </c>
      <c r="D32" t="s">
        <v>230</v>
      </c>
      <c r="E32" t="s">
        <v>234</v>
      </c>
      <c r="I32" t="s">
        <v>230</v>
      </c>
      <c r="J32" t="s">
        <v>281</v>
      </c>
      <c r="K32" t="s">
        <v>258</v>
      </c>
      <c r="L32" s="13" t="s">
        <v>261</v>
      </c>
      <c r="O32" t="str">
        <f t="shared" si="0"/>
        <v xml:space="preserve">LFT Wasch. ABL Rep.-Schalter  </v>
      </c>
    </row>
    <row r="33" spans="1:15" x14ac:dyDescent="0.25">
      <c r="A33" s="13" t="s">
        <v>242</v>
      </c>
      <c r="B33" t="s">
        <v>264</v>
      </c>
      <c r="C33" t="s">
        <v>229</v>
      </c>
      <c r="D33" t="s">
        <v>230</v>
      </c>
      <c r="E33" t="s">
        <v>231</v>
      </c>
      <c r="I33" t="s">
        <v>230</v>
      </c>
      <c r="J33" t="s">
        <v>231</v>
      </c>
      <c r="K33" t="s">
        <v>264</v>
      </c>
      <c r="L33" s="13" t="s">
        <v>242</v>
      </c>
      <c r="O33" t="str">
        <f t="shared" si="0"/>
        <v xml:space="preserve">LFT Kantine Frostschutz SM  </v>
      </c>
    </row>
    <row r="34" spans="1:15" x14ac:dyDescent="0.25">
      <c r="A34" s="13" t="s">
        <v>242</v>
      </c>
      <c r="B34" t="s">
        <v>264</v>
      </c>
      <c r="C34" t="s">
        <v>233</v>
      </c>
      <c r="D34" t="s">
        <v>230</v>
      </c>
      <c r="E34" t="s">
        <v>234</v>
      </c>
      <c r="I34" t="s">
        <v>230</v>
      </c>
      <c r="J34" t="s">
        <v>281</v>
      </c>
      <c r="K34" t="s">
        <v>264</v>
      </c>
      <c r="L34" s="13" t="s">
        <v>242</v>
      </c>
      <c r="O34" t="str">
        <f t="shared" si="0"/>
        <v xml:space="preserve">LFT Wasch. Frostschutz SM  </v>
      </c>
    </row>
    <row r="35" spans="1:15" x14ac:dyDescent="0.25">
      <c r="A35" s="13" t="s">
        <v>128</v>
      </c>
      <c r="I35" s="13" t="s">
        <v>128</v>
      </c>
      <c r="O35" t="str">
        <f t="shared" si="0"/>
        <v xml:space="preserve">Reserve     </v>
      </c>
    </row>
    <row r="36" spans="1:15" x14ac:dyDescent="0.25">
      <c r="A36" s="13" t="s">
        <v>128</v>
      </c>
      <c r="I36" s="13" t="s">
        <v>128</v>
      </c>
      <c r="O36" t="str">
        <f t="shared" si="0"/>
        <v xml:space="preserve">Reserve     </v>
      </c>
    </row>
    <row r="37" spans="1:15" x14ac:dyDescent="0.25">
      <c r="A37" s="9" t="s">
        <v>226</v>
      </c>
      <c r="B37" t="s">
        <v>227</v>
      </c>
      <c r="C37" t="s">
        <v>228</v>
      </c>
      <c r="D37" t="s">
        <v>229</v>
      </c>
      <c r="E37" t="s">
        <v>230</v>
      </c>
      <c r="F37" t="s">
        <v>265</v>
      </c>
      <c r="I37" t="s">
        <v>230</v>
      </c>
      <c r="J37" t="s">
        <v>265</v>
      </c>
      <c r="K37" t="s">
        <v>228</v>
      </c>
      <c r="L37" t="s">
        <v>227</v>
      </c>
      <c r="M37" s="9" t="s">
        <v>226</v>
      </c>
      <c r="N37" s="9"/>
      <c r="O37" t="str">
        <f>I37&amp;" "&amp;J37&amp;" "&amp;K37&amp;" "&amp;L37&amp;" "&amp;M37&amp;" "&amp;N37</f>
        <v xml:space="preserve">LFT Foyer AUL Klappe SB </v>
      </c>
    </row>
    <row r="38" spans="1:15" x14ac:dyDescent="0.25">
      <c r="A38" s="9" t="s">
        <v>226</v>
      </c>
      <c r="B38" t="s">
        <v>227</v>
      </c>
      <c r="C38" t="s">
        <v>232</v>
      </c>
      <c r="D38" t="s">
        <v>229</v>
      </c>
      <c r="E38" t="s">
        <v>230</v>
      </c>
      <c r="F38" t="s">
        <v>265</v>
      </c>
      <c r="I38" t="s">
        <v>230</v>
      </c>
      <c r="J38" t="s">
        <v>265</v>
      </c>
      <c r="K38" t="s">
        <v>232</v>
      </c>
      <c r="L38" t="s">
        <v>227</v>
      </c>
      <c r="M38" s="9" t="s">
        <v>226</v>
      </c>
      <c r="N38" s="9"/>
      <c r="O38" t="str">
        <f>I38&amp;" "&amp;J38&amp;" "&amp;K38&amp;" "&amp;L38&amp;" "&amp;M38&amp;" "&amp;N38</f>
        <v xml:space="preserve">LFT Foyer FOL Klappe SB </v>
      </c>
    </row>
    <row r="39" spans="1:15" x14ac:dyDescent="0.25">
      <c r="A39" s="9" t="s">
        <v>226</v>
      </c>
      <c r="B39" t="s">
        <v>227</v>
      </c>
      <c r="C39" t="s">
        <v>228</v>
      </c>
      <c r="D39" t="s">
        <v>233</v>
      </c>
      <c r="E39" t="s">
        <v>230</v>
      </c>
      <c r="F39" t="s">
        <v>265</v>
      </c>
      <c r="I39" t="s">
        <v>230</v>
      </c>
      <c r="J39" t="s">
        <v>265</v>
      </c>
      <c r="K39" t="s">
        <v>228</v>
      </c>
      <c r="L39" t="s">
        <v>227</v>
      </c>
      <c r="M39" s="9" t="s">
        <v>226</v>
      </c>
      <c r="N39" s="9"/>
      <c r="O39" t="str">
        <f>I39&amp;" "&amp;J39&amp;" "&amp;K39&amp;" "&amp;L39&amp;" "&amp;M39&amp;" "&amp;N39</f>
        <v xml:space="preserve">LFT Foyer AUL Klappe SB </v>
      </c>
    </row>
    <row r="40" spans="1:15" x14ac:dyDescent="0.25">
      <c r="A40" s="9" t="s">
        <v>226</v>
      </c>
      <c r="B40" t="s">
        <v>227</v>
      </c>
      <c r="C40" t="s">
        <v>232</v>
      </c>
      <c r="D40" t="s">
        <v>233</v>
      </c>
      <c r="E40" t="s">
        <v>230</v>
      </c>
      <c r="F40" t="s">
        <v>265</v>
      </c>
      <c r="I40" t="s">
        <v>230</v>
      </c>
      <c r="J40" t="s">
        <v>265</v>
      </c>
      <c r="K40" t="s">
        <v>232</v>
      </c>
      <c r="L40" t="s">
        <v>227</v>
      </c>
      <c r="M40" s="9" t="s">
        <v>226</v>
      </c>
      <c r="N40" s="9"/>
      <c r="O40" t="str">
        <f>I40&amp;" "&amp;J40&amp;" "&amp;K40&amp;" "&amp;L40&amp;" "&amp;M40&amp;" "&amp;N40</f>
        <v xml:space="preserve">LFT Foyer FOL Klappe SB </v>
      </c>
    </row>
    <row r="41" spans="1:15" x14ac:dyDescent="0.25">
      <c r="A41" s="9" t="s">
        <v>226</v>
      </c>
      <c r="B41" t="s">
        <v>227</v>
      </c>
      <c r="C41" t="s">
        <v>228</v>
      </c>
      <c r="D41" t="s">
        <v>229</v>
      </c>
      <c r="E41" t="s">
        <v>230</v>
      </c>
      <c r="F41" t="s">
        <v>266</v>
      </c>
      <c r="I41" t="s">
        <v>230</v>
      </c>
      <c r="J41" t="s">
        <v>266</v>
      </c>
      <c r="K41" t="s">
        <v>228</v>
      </c>
      <c r="L41" t="s">
        <v>227</v>
      </c>
      <c r="M41" s="9" t="s">
        <v>226</v>
      </c>
      <c r="N41" s="9"/>
      <c r="O41" t="str">
        <f>I41&amp;" "&amp;J41&amp;" "&amp;K41&amp;" "&amp;L41&amp;" "&amp;M41&amp;" "&amp;N41</f>
        <v xml:space="preserve">LFT Zimmer2 AUL Klappe SB </v>
      </c>
    </row>
    <row r="42" spans="1:15" x14ac:dyDescent="0.25">
      <c r="A42" s="9" t="s">
        <v>226</v>
      </c>
      <c r="B42" t="s">
        <v>227</v>
      </c>
      <c r="C42" t="s">
        <v>232</v>
      </c>
      <c r="D42" t="s">
        <v>229</v>
      </c>
      <c r="E42" t="s">
        <v>230</v>
      </c>
      <c r="F42" t="s">
        <v>266</v>
      </c>
      <c r="I42" t="s">
        <v>230</v>
      </c>
      <c r="J42" t="s">
        <v>266</v>
      </c>
      <c r="K42" t="s">
        <v>232</v>
      </c>
      <c r="L42" t="s">
        <v>227</v>
      </c>
      <c r="M42" s="9" t="s">
        <v>226</v>
      </c>
      <c r="N42" s="9"/>
      <c r="O42" t="str">
        <f>I42&amp;" "&amp;J42&amp;" "&amp;K42&amp;" "&amp;L42&amp;" "&amp;M42&amp;" "&amp;N42</f>
        <v xml:space="preserve">LFT Zimmer2 FOL Klappe SB </v>
      </c>
    </row>
    <row r="43" spans="1:15" x14ac:dyDescent="0.25">
      <c r="A43" s="9" t="s">
        <v>226</v>
      </c>
      <c r="B43" t="s">
        <v>227</v>
      </c>
      <c r="C43" t="s">
        <v>228</v>
      </c>
      <c r="D43" t="s">
        <v>233</v>
      </c>
      <c r="E43" t="s">
        <v>230</v>
      </c>
      <c r="F43" t="s">
        <v>266</v>
      </c>
      <c r="I43" t="s">
        <v>230</v>
      </c>
      <c r="J43" t="s">
        <v>266</v>
      </c>
      <c r="K43" t="s">
        <v>228</v>
      </c>
      <c r="L43" t="s">
        <v>227</v>
      </c>
      <c r="M43" s="9" t="s">
        <v>226</v>
      </c>
      <c r="N43" s="9"/>
      <c r="O43" t="str">
        <f>I43&amp;" "&amp;J43&amp;" "&amp;K43&amp;" "&amp;L43&amp;" "&amp;M43&amp;" "&amp;N43</f>
        <v xml:space="preserve">LFT Zimmer2 AUL Klappe SB </v>
      </c>
    </row>
    <row r="44" spans="1:15" x14ac:dyDescent="0.25">
      <c r="A44" s="9" t="s">
        <v>226</v>
      </c>
      <c r="B44" t="s">
        <v>227</v>
      </c>
      <c r="C44" t="s">
        <v>232</v>
      </c>
      <c r="D44" t="s">
        <v>233</v>
      </c>
      <c r="E44" t="s">
        <v>230</v>
      </c>
      <c r="F44" t="s">
        <v>266</v>
      </c>
      <c r="I44" t="s">
        <v>230</v>
      </c>
      <c r="J44" t="s">
        <v>266</v>
      </c>
      <c r="K44" t="s">
        <v>232</v>
      </c>
      <c r="L44" t="s">
        <v>227</v>
      </c>
      <c r="M44" s="9" t="s">
        <v>226</v>
      </c>
      <c r="N44" s="9"/>
      <c r="O44" t="str">
        <f>I44&amp;" "&amp;J44&amp;" "&amp;K44&amp;" "&amp;L44&amp;" "&amp;M44&amp;" "&amp;N44</f>
        <v xml:space="preserve">LFT Zimmer2 FOL Klappe SB </v>
      </c>
    </row>
    <row r="45" spans="1:15" x14ac:dyDescent="0.25">
      <c r="A45" s="9" t="s">
        <v>226</v>
      </c>
      <c r="B45" t="s">
        <v>227</v>
      </c>
      <c r="C45" t="s">
        <v>228</v>
      </c>
      <c r="D45" t="s">
        <v>229</v>
      </c>
      <c r="E45" t="s">
        <v>230</v>
      </c>
      <c r="F45" t="s">
        <v>267</v>
      </c>
      <c r="I45" t="s">
        <v>230</v>
      </c>
      <c r="J45" t="s">
        <v>267</v>
      </c>
      <c r="K45" t="s">
        <v>228</v>
      </c>
      <c r="L45" t="s">
        <v>227</v>
      </c>
      <c r="M45" s="9" t="s">
        <v>226</v>
      </c>
      <c r="N45" s="9"/>
      <c r="O45" t="str">
        <f>I45&amp;" "&amp;J45&amp;" "&amp;K45&amp;" "&amp;L45&amp;" "&amp;M45&amp;" "&amp;N45</f>
        <v xml:space="preserve">LFT Zimmer3 AUL Klappe SB </v>
      </c>
    </row>
    <row r="46" spans="1:15" x14ac:dyDescent="0.25">
      <c r="A46" s="9" t="s">
        <v>226</v>
      </c>
      <c r="B46" t="s">
        <v>227</v>
      </c>
      <c r="C46" t="s">
        <v>232</v>
      </c>
      <c r="D46" t="s">
        <v>229</v>
      </c>
      <c r="E46" t="s">
        <v>230</v>
      </c>
      <c r="F46" t="s">
        <v>267</v>
      </c>
      <c r="I46" t="s">
        <v>230</v>
      </c>
      <c r="J46" t="s">
        <v>267</v>
      </c>
      <c r="K46" t="s">
        <v>232</v>
      </c>
      <c r="L46" t="s">
        <v>227</v>
      </c>
      <c r="M46" s="9" t="s">
        <v>226</v>
      </c>
      <c r="N46" s="9"/>
      <c r="O46" t="str">
        <f>I46&amp;" "&amp;J46&amp;" "&amp;K46&amp;" "&amp;L46&amp;" "&amp;M46&amp;" "&amp;N46</f>
        <v xml:space="preserve">LFT Zimmer3 FOL Klappe SB </v>
      </c>
    </row>
    <row r="47" spans="1:15" x14ac:dyDescent="0.25">
      <c r="A47" s="9" t="s">
        <v>226</v>
      </c>
      <c r="B47" t="s">
        <v>227</v>
      </c>
      <c r="C47" t="s">
        <v>228</v>
      </c>
      <c r="D47" t="s">
        <v>233</v>
      </c>
      <c r="E47" t="s">
        <v>230</v>
      </c>
      <c r="F47" t="s">
        <v>267</v>
      </c>
      <c r="I47" t="s">
        <v>230</v>
      </c>
      <c r="J47" t="s">
        <v>267</v>
      </c>
      <c r="K47" t="s">
        <v>228</v>
      </c>
      <c r="L47" t="s">
        <v>227</v>
      </c>
      <c r="M47" s="9" t="s">
        <v>226</v>
      </c>
      <c r="N47" s="9"/>
      <c r="O47" t="str">
        <f>I47&amp;" "&amp;J47&amp;" "&amp;K47&amp;" "&amp;L47&amp;" "&amp;M47&amp;" "&amp;N47</f>
        <v xml:space="preserve">LFT Zimmer3 AUL Klappe SB </v>
      </c>
    </row>
    <row r="48" spans="1:15" x14ac:dyDescent="0.25">
      <c r="A48" s="9" t="s">
        <v>226</v>
      </c>
      <c r="B48" t="s">
        <v>227</v>
      </c>
      <c r="C48" t="s">
        <v>232</v>
      </c>
      <c r="D48" t="s">
        <v>233</v>
      </c>
      <c r="E48" t="s">
        <v>230</v>
      </c>
      <c r="F48" t="s">
        <v>267</v>
      </c>
      <c r="I48" t="s">
        <v>230</v>
      </c>
      <c r="J48" t="s">
        <v>267</v>
      </c>
      <c r="K48" t="s">
        <v>232</v>
      </c>
      <c r="L48" t="s">
        <v>227</v>
      </c>
      <c r="M48" s="9" t="s">
        <v>226</v>
      </c>
      <c r="N48" s="9"/>
      <c r="O48" t="str">
        <f>I48&amp;" "&amp;J48&amp;" "&amp;K48&amp;" "&amp;L48&amp;" "&amp;M48&amp;" "&amp;N48</f>
        <v xml:space="preserve">LFT Zimmer3 FOL Klappe SB </v>
      </c>
    </row>
    <row r="49" spans="1:15" x14ac:dyDescent="0.25">
      <c r="A49" s="13" t="s">
        <v>261</v>
      </c>
      <c r="B49" t="s">
        <v>256</v>
      </c>
      <c r="C49" t="s">
        <v>233</v>
      </c>
      <c r="D49" t="s">
        <v>230</v>
      </c>
      <c r="E49" t="s">
        <v>234</v>
      </c>
      <c r="I49" t="s">
        <v>230</v>
      </c>
      <c r="J49" t="s">
        <v>281</v>
      </c>
      <c r="K49" t="s">
        <v>256</v>
      </c>
      <c r="L49" s="13" t="s">
        <v>261</v>
      </c>
      <c r="O49" t="str">
        <f>I49&amp;" "&amp;J49&amp;" "&amp;K49&amp;" "&amp;L49&amp;" "&amp;M49&amp;" "&amp;N49</f>
        <v xml:space="preserve">LFT Wasch. ZUL Rep.-Schalter  </v>
      </c>
    </row>
    <row r="50" spans="1:15" x14ac:dyDescent="0.25">
      <c r="A50" s="13" t="s">
        <v>262</v>
      </c>
      <c r="B50" t="s">
        <v>263</v>
      </c>
      <c r="C50" t="s">
        <v>258</v>
      </c>
      <c r="D50" t="s">
        <v>233</v>
      </c>
      <c r="E50" t="s">
        <v>230</v>
      </c>
      <c r="F50" t="s">
        <v>234</v>
      </c>
      <c r="I50" t="s">
        <v>230</v>
      </c>
      <c r="J50" t="s">
        <v>281</v>
      </c>
      <c r="K50" t="s">
        <v>258</v>
      </c>
      <c r="L50" t="s">
        <v>263</v>
      </c>
      <c r="M50" s="13" t="s">
        <v>262</v>
      </c>
      <c r="N50" s="13"/>
      <c r="O50" t="str">
        <f>I50&amp;" "&amp;J50&amp;" "&amp;K50&amp;" "&amp;L50&amp;" "&amp;M50&amp;" "&amp;N50</f>
        <v xml:space="preserve">LFT Wasch. ABL Ven. BM </v>
      </c>
    </row>
    <row r="51" spans="1:15" x14ac:dyDescent="0.25">
      <c r="A51" s="13" t="s">
        <v>242</v>
      </c>
      <c r="B51" t="s">
        <v>263</v>
      </c>
      <c r="C51" t="s">
        <v>258</v>
      </c>
      <c r="D51" t="s">
        <v>233</v>
      </c>
      <c r="E51" t="s">
        <v>230</v>
      </c>
      <c r="F51" t="s">
        <v>234</v>
      </c>
      <c r="I51" t="s">
        <v>230</v>
      </c>
      <c r="J51" t="s">
        <v>281</v>
      </c>
      <c r="K51" t="s">
        <v>258</v>
      </c>
      <c r="L51" t="s">
        <v>263</v>
      </c>
      <c r="M51" s="13" t="s">
        <v>242</v>
      </c>
      <c r="N51" s="13"/>
      <c r="O51" t="str">
        <f>I51&amp;" "&amp;J51&amp;" "&amp;K51&amp;" "&amp;L51&amp;" "&amp;M51&amp;" "&amp;N51</f>
        <v xml:space="preserve">LFT Wasch. ABL Ven. SM </v>
      </c>
    </row>
    <row r="52" spans="1:15" x14ac:dyDescent="0.25">
      <c r="A52" s="13" t="s">
        <v>261</v>
      </c>
      <c r="B52" t="s">
        <v>258</v>
      </c>
      <c r="C52" t="s">
        <v>233</v>
      </c>
      <c r="D52" t="s">
        <v>230</v>
      </c>
      <c r="E52" t="s">
        <v>234</v>
      </c>
      <c r="I52" t="s">
        <v>230</v>
      </c>
      <c r="J52" t="s">
        <v>281</v>
      </c>
      <c r="K52" t="s">
        <v>258</v>
      </c>
      <c r="L52" s="13" t="s">
        <v>261</v>
      </c>
      <c r="O52" t="str">
        <f>I52&amp;" "&amp;J52&amp;" "&amp;K52&amp;" "&amp;L52&amp;" "&amp;M52&amp;" "&amp;N52</f>
        <v xml:space="preserve">LFT Wasch. ABL Rep.-Schalter  </v>
      </c>
    </row>
    <row r="53" spans="1:15" x14ac:dyDescent="0.25">
      <c r="A53" s="13" t="s">
        <v>242</v>
      </c>
      <c r="B53" t="s">
        <v>264</v>
      </c>
      <c r="C53" t="s">
        <v>229</v>
      </c>
      <c r="D53" t="s">
        <v>230</v>
      </c>
      <c r="E53" t="s">
        <v>231</v>
      </c>
      <c r="I53" t="s">
        <v>230</v>
      </c>
      <c r="J53" t="s">
        <v>231</v>
      </c>
      <c r="K53" t="s">
        <v>264</v>
      </c>
      <c r="L53" s="13" t="s">
        <v>242</v>
      </c>
      <c r="O53" t="str">
        <f>I53&amp;" "&amp;J53&amp;" "&amp;K53&amp;" "&amp;L53&amp;" "&amp;M53&amp;" "&amp;N53</f>
        <v xml:space="preserve">LFT Kantine Frostschutz SM  </v>
      </c>
    </row>
    <row r="54" spans="1:15" x14ac:dyDescent="0.25">
      <c r="A54" s="13" t="s">
        <v>242</v>
      </c>
      <c r="B54" t="s">
        <v>264</v>
      </c>
      <c r="C54" t="s">
        <v>233</v>
      </c>
      <c r="D54" t="s">
        <v>230</v>
      </c>
      <c r="E54" t="s">
        <v>234</v>
      </c>
      <c r="I54" t="s">
        <v>230</v>
      </c>
      <c r="J54" t="s">
        <v>281</v>
      </c>
      <c r="K54" t="s">
        <v>264</v>
      </c>
      <c r="L54" s="13" t="s">
        <v>242</v>
      </c>
      <c r="O54" t="str">
        <f>I54&amp;" "&amp;J54&amp;" "&amp;K54&amp;" "&amp;L54&amp;" "&amp;M54&amp;" "&amp;N54</f>
        <v xml:space="preserve">LFT Wasch. Frostschutz SM  </v>
      </c>
    </row>
    <row r="55" spans="1:15" x14ac:dyDescent="0.25">
      <c r="A55" s="13" t="s">
        <v>261</v>
      </c>
      <c r="B55" t="s">
        <v>256</v>
      </c>
      <c r="C55" t="s">
        <v>233</v>
      </c>
      <c r="D55" t="s">
        <v>230</v>
      </c>
      <c r="E55" t="s">
        <v>234</v>
      </c>
      <c r="I55" t="s">
        <v>230</v>
      </c>
      <c r="J55" t="s">
        <v>281</v>
      </c>
      <c r="K55" t="s">
        <v>256</v>
      </c>
      <c r="L55" s="13" t="s">
        <v>261</v>
      </c>
      <c r="O55" t="str">
        <f>I55&amp;" "&amp;J55&amp;" "&amp;K55&amp;" "&amp;L55&amp;" "&amp;M55&amp;" "&amp;N55</f>
        <v xml:space="preserve">LFT Wasch. ZUL Rep.-Schalter  </v>
      </c>
    </row>
    <row r="56" spans="1:15" x14ac:dyDescent="0.25">
      <c r="A56" s="13" t="s">
        <v>262</v>
      </c>
      <c r="B56" t="s">
        <v>263</v>
      </c>
      <c r="C56" t="s">
        <v>258</v>
      </c>
      <c r="D56" t="s">
        <v>233</v>
      </c>
      <c r="E56" t="s">
        <v>230</v>
      </c>
      <c r="F56" t="s">
        <v>234</v>
      </c>
      <c r="I56" t="s">
        <v>230</v>
      </c>
      <c r="J56" t="s">
        <v>281</v>
      </c>
      <c r="K56" t="s">
        <v>258</v>
      </c>
      <c r="L56" t="s">
        <v>263</v>
      </c>
      <c r="M56" s="13" t="s">
        <v>262</v>
      </c>
      <c r="N56" s="13"/>
      <c r="O56" t="str">
        <f>I56&amp;" "&amp;J56&amp;" "&amp;K56&amp;" "&amp;L56&amp;" "&amp;M56&amp;" "&amp;N56</f>
        <v xml:space="preserve">LFT Wasch. ABL Ven. BM </v>
      </c>
    </row>
    <row r="57" spans="1:15" x14ac:dyDescent="0.25">
      <c r="A57" s="13" t="s">
        <v>242</v>
      </c>
      <c r="B57" t="s">
        <v>263</v>
      </c>
      <c r="C57" t="s">
        <v>258</v>
      </c>
      <c r="D57" t="s">
        <v>233</v>
      </c>
      <c r="E57" t="s">
        <v>230</v>
      </c>
      <c r="F57" t="s">
        <v>234</v>
      </c>
      <c r="I57" t="s">
        <v>230</v>
      </c>
      <c r="J57" t="s">
        <v>281</v>
      </c>
      <c r="K57" t="s">
        <v>258</v>
      </c>
      <c r="L57" t="s">
        <v>263</v>
      </c>
      <c r="M57" s="13" t="s">
        <v>242</v>
      </c>
      <c r="N57" s="13"/>
      <c r="O57" t="str">
        <f>I57&amp;" "&amp;J57&amp;" "&amp;K57&amp;" "&amp;L57&amp;" "&amp;M57&amp;" "&amp;N57</f>
        <v xml:space="preserve">LFT Wasch. ABL Ven. SM </v>
      </c>
    </row>
    <row r="58" spans="1:15" x14ac:dyDescent="0.25">
      <c r="A58" s="13" t="s">
        <v>261</v>
      </c>
      <c r="B58" t="s">
        <v>258</v>
      </c>
      <c r="C58" t="s">
        <v>233</v>
      </c>
      <c r="D58" t="s">
        <v>230</v>
      </c>
      <c r="E58" t="s">
        <v>234</v>
      </c>
      <c r="I58" t="s">
        <v>230</v>
      </c>
      <c r="J58" t="s">
        <v>281</v>
      </c>
      <c r="K58" t="s">
        <v>258</v>
      </c>
      <c r="L58" s="13" t="s">
        <v>261</v>
      </c>
      <c r="O58" t="str">
        <f>I58&amp;" "&amp;J58&amp;" "&amp;K58&amp;" "&amp;L58&amp;" "&amp;M58&amp;" "&amp;N58</f>
        <v xml:space="preserve">LFT Wasch. ABL Rep.-Schalter  </v>
      </c>
    </row>
    <row r="59" spans="1:15" x14ac:dyDescent="0.25">
      <c r="A59" s="13" t="s">
        <v>242</v>
      </c>
      <c r="B59" t="s">
        <v>264</v>
      </c>
      <c r="C59" t="s">
        <v>229</v>
      </c>
      <c r="D59" t="s">
        <v>230</v>
      </c>
      <c r="E59" t="s">
        <v>231</v>
      </c>
      <c r="I59" t="s">
        <v>230</v>
      </c>
      <c r="J59" t="s">
        <v>231</v>
      </c>
      <c r="K59" t="s">
        <v>264</v>
      </c>
      <c r="L59" s="13" t="s">
        <v>242</v>
      </c>
      <c r="O59" t="str">
        <f>I59&amp;" "&amp;J59&amp;" "&amp;K59&amp;" "&amp;L59&amp;" "&amp;M59&amp;" "&amp;N59</f>
        <v xml:space="preserve">LFT Kantine Frostschutz SM  </v>
      </c>
    </row>
    <row r="60" spans="1:15" x14ac:dyDescent="0.25">
      <c r="A60" s="13" t="s">
        <v>242</v>
      </c>
      <c r="B60" t="s">
        <v>264</v>
      </c>
      <c r="C60" t="s">
        <v>233</v>
      </c>
      <c r="D60" t="s">
        <v>230</v>
      </c>
      <c r="E60" t="s">
        <v>234</v>
      </c>
      <c r="I60" t="s">
        <v>230</v>
      </c>
      <c r="J60" t="s">
        <v>281</v>
      </c>
      <c r="K60" t="s">
        <v>264</v>
      </c>
      <c r="L60" s="13" t="s">
        <v>242</v>
      </c>
      <c r="O60" t="str">
        <f>I60&amp;" "&amp;J60&amp;" "&amp;K60&amp;" "&amp;L60&amp;" "&amp;M60&amp;" "&amp;N60</f>
        <v xml:space="preserve">LFT Wasch. Frostschutz SM  </v>
      </c>
    </row>
    <row r="61" spans="1:15" x14ac:dyDescent="0.25">
      <c r="A61" s="13" t="s">
        <v>262</v>
      </c>
      <c r="B61" t="s">
        <v>263</v>
      </c>
      <c r="C61" t="s">
        <v>258</v>
      </c>
      <c r="D61" t="s">
        <v>233</v>
      </c>
      <c r="E61" t="s">
        <v>230</v>
      </c>
      <c r="F61" t="s">
        <v>234</v>
      </c>
      <c r="I61" t="s">
        <v>230</v>
      </c>
      <c r="J61" t="s">
        <v>281</v>
      </c>
      <c r="K61" t="s">
        <v>258</v>
      </c>
      <c r="L61" t="s">
        <v>263</v>
      </c>
      <c r="M61" s="13" t="s">
        <v>262</v>
      </c>
      <c r="N61" s="13"/>
      <c r="O61" t="str">
        <f>I61&amp;" "&amp;J61&amp;" "&amp;K61&amp;" "&amp;L61&amp;" "&amp;M61&amp;" "&amp;N61</f>
        <v xml:space="preserve">LFT Wasch. ABL Ven. BM </v>
      </c>
    </row>
    <row r="62" spans="1:15" x14ac:dyDescent="0.25">
      <c r="A62" s="13" t="s">
        <v>261</v>
      </c>
      <c r="B62" t="s">
        <v>256</v>
      </c>
      <c r="C62" t="s">
        <v>233</v>
      </c>
      <c r="D62" t="s">
        <v>230</v>
      </c>
      <c r="E62" t="s">
        <v>234</v>
      </c>
      <c r="I62" t="s">
        <v>230</v>
      </c>
      <c r="J62" t="s">
        <v>281</v>
      </c>
      <c r="K62" t="s">
        <v>256</v>
      </c>
      <c r="L62" s="13" t="s">
        <v>261</v>
      </c>
      <c r="O62" t="str">
        <f>I62&amp;" "&amp;J62&amp;" "&amp;K62&amp;" "&amp;L62&amp;" "&amp;M62&amp;" "&amp;N62</f>
        <v xml:space="preserve">LFT Wasch. ZUL Rep.-Schalter  </v>
      </c>
    </row>
    <row r="63" spans="1:15" x14ac:dyDescent="0.25">
      <c r="A63" s="13" t="s">
        <v>262</v>
      </c>
      <c r="B63" t="s">
        <v>263</v>
      </c>
      <c r="C63" t="s">
        <v>258</v>
      </c>
      <c r="D63" t="s">
        <v>233</v>
      </c>
      <c r="E63" t="s">
        <v>230</v>
      </c>
      <c r="F63" t="s">
        <v>234</v>
      </c>
      <c r="I63" t="s">
        <v>230</v>
      </c>
      <c r="J63" t="s">
        <v>281</v>
      </c>
      <c r="K63" t="s">
        <v>258</v>
      </c>
      <c r="L63" t="s">
        <v>263</v>
      </c>
      <c r="M63" s="13" t="s">
        <v>262</v>
      </c>
      <c r="N63" s="13"/>
      <c r="O63" t="str">
        <f>I63&amp;" "&amp;J63&amp;" "&amp;K63&amp;" "&amp;L63&amp;" "&amp;M63&amp;" "&amp;N63</f>
        <v xml:space="preserve">LFT Wasch. ABL Ven. BM </v>
      </c>
    </row>
    <row r="64" spans="1:15" x14ac:dyDescent="0.25">
      <c r="A64" s="13" t="s">
        <v>242</v>
      </c>
      <c r="B64" t="s">
        <v>263</v>
      </c>
      <c r="C64" t="s">
        <v>258</v>
      </c>
      <c r="D64" t="s">
        <v>233</v>
      </c>
      <c r="E64" t="s">
        <v>230</v>
      </c>
      <c r="F64" t="s">
        <v>234</v>
      </c>
      <c r="I64" t="s">
        <v>230</v>
      </c>
      <c r="J64" t="s">
        <v>281</v>
      </c>
      <c r="K64" t="s">
        <v>258</v>
      </c>
      <c r="L64" t="s">
        <v>263</v>
      </c>
      <c r="M64" s="13" t="s">
        <v>242</v>
      </c>
      <c r="N64" s="13"/>
      <c r="O64" t="str">
        <f>I64&amp;" "&amp;J64&amp;" "&amp;K64&amp;" "&amp;L64&amp;" "&amp;M64&amp;" "&amp;N64</f>
        <v xml:space="preserve">LFT Wasch. ABL Ven. SM </v>
      </c>
    </row>
    <row r="65" spans="1:15" x14ac:dyDescent="0.25">
      <c r="A65" s="13" t="s">
        <v>261</v>
      </c>
      <c r="B65" t="s">
        <v>258</v>
      </c>
      <c r="C65" t="s">
        <v>233</v>
      </c>
      <c r="D65" t="s">
        <v>230</v>
      </c>
      <c r="E65" t="s">
        <v>234</v>
      </c>
      <c r="I65" t="s">
        <v>230</v>
      </c>
      <c r="J65" t="s">
        <v>281</v>
      </c>
      <c r="K65" t="s">
        <v>258</v>
      </c>
      <c r="L65" s="13" t="s">
        <v>261</v>
      </c>
      <c r="O65" t="str">
        <f>I65&amp;" "&amp;J65&amp;" "&amp;K65&amp;" "&amp;L65&amp;" "&amp;M65&amp;" "&amp;N65</f>
        <v xml:space="preserve">LFT Wasch. ABL Rep.-Schalter  </v>
      </c>
    </row>
    <row r="66" spans="1:15" x14ac:dyDescent="0.25">
      <c r="A66" s="13" t="s">
        <v>242</v>
      </c>
      <c r="B66" t="s">
        <v>264</v>
      </c>
      <c r="C66" t="s">
        <v>229</v>
      </c>
      <c r="D66" t="s">
        <v>230</v>
      </c>
      <c r="E66" t="s">
        <v>231</v>
      </c>
      <c r="I66" t="s">
        <v>230</v>
      </c>
      <c r="J66" t="s">
        <v>231</v>
      </c>
      <c r="K66" t="s">
        <v>264</v>
      </c>
      <c r="L66" s="13" t="s">
        <v>242</v>
      </c>
      <c r="O66" t="str">
        <f>I66&amp;" "&amp;J66&amp;" "&amp;K66&amp;" "&amp;L66&amp;" "&amp;M66&amp;" "&amp;N66</f>
        <v xml:space="preserve">LFT Kantine Frostschutz SM  </v>
      </c>
    </row>
    <row r="67" spans="1:15" x14ac:dyDescent="0.25">
      <c r="A67" s="13" t="s">
        <v>242</v>
      </c>
      <c r="B67" t="s">
        <v>264</v>
      </c>
      <c r="C67" t="s">
        <v>233</v>
      </c>
      <c r="D67" t="s">
        <v>230</v>
      </c>
      <c r="E67" t="s">
        <v>234</v>
      </c>
      <c r="I67" t="s">
        <v>230</v>
      </c>
      <c r="J67" t="s">
        <v>281</v>
      </c>
      <c r="K67" t="s">
        <v>264</v>
      </c>
      <c r="L67" s="13" t="s">
        <v>242</v>
      </c>
      <c r="O67" t="str">
        <f>I67&amp;" "&amp;J67&amp;" "&amp;K67&amp;" "&amp;L67&amp;" "&amp;M67&amp;" "&amp;N67</f>
        <v xml:space="preserve">LFT Wasch. Frostschutz SM  </v>
      </c>
    </row>
    <row r="68" spans="1:15" x14ac:dyDescent="0.25">
      <c r="A68" s="13" t="s">
        <v>261</v>
      </c>
      <c r="B68" t="s">
        <v>256</v>
      </c>
      <c r="C68" t="s">
        <v>233</v>
      </c>
      <c r="D68" t="s">
        <v>230</v>
      </c>
      <c r="E68" t="s">
        <v>234</v>
      </c>
      <c r="I68" t="s">
        <v>230</v>
      </c>
      <c r="J68" t="s">
        <v>281</v>
      </c>
      <c r="K68" t="s">
        <v>256</v>
      </c>
      <c r="L68" s="13" t="s">
        <v>261</v>
      </c>
      <c r="O68" t="str">
        <f>I68&amp;" "&amp;J68&amp;" "&amp;K68&amp;" "&amp;L68&amp;" "&amp;M68&amp;" "&amp;N68</f>
        <v xml:space="preserve">LFT Wasch. ZUL Rep.-Schalter  </v>
      </c>
    </row>
    <row r="69" spans="1:15" x14ac:dyDescent="0.25">
      <c r="A69" s="13" t="s">
        <v>262</v>
      </c>
      <c r="B69" t="s">
        <v>263</v>
      </c>
      <c r="C69" t="s">
        <v>258</v>
      </c>
      <c r="D69" t="s">
        <v>233</v>
      </c>
      <c r="E69" t="s">
        <v>230</v>
      </c>
      <c r="F69" t="s">
        <v>234</v>
      </c>
      <c r="I69" t="s">
        <v>230</v>
      </c>
      <c r="J69" t="s">
        <v>281</v>
      </c>
      <c r="K69" t="s">
        <v>258</v>
      </c>
      <c r="L69" t="s">
        <v>263</v>
      </c>
      <c r="M69" s="13" t="s">
        <v>262</v>
      </c>
      <c r="N69" s="13"/>
      <c r="O69" t="str">
        <f>I69&amp;" "&amp;J69&amp;" "&amp;K69&amp;" "&amp;L69&amp;" "&amp;M69&amp;" "&amp;N69</f>
        <v xml:space="preserve">LFT Wasch. ABL Ven. BM </v>
      </c>
    </row>
    <row r="70" spans="1:15" x14ac:dyDescent="0.25">
      <c r="A70" s="13" t="s">
        <v>242</v>
      </c>
      <c r="B70" t="s">
        <v>263</v>
      </c>
      <c r="C70" t="s">
        <v>258</v>
      </c>
      <c r="D70" t="s">
        <v>233</v>
      </c>
      <c r="E70" t="s">
        <v>230</v>
      </c>
      <c r="F70" t="s">
        <v>234</v>
      </c>
      <c r="I70" t="s">
        <v>230</v>
      </c>
      <c r="J70" t="s">
        <v>281</v>
      </c>
      <c r="K70" t="s">
        <v>258</v>
      </c>
      <c r="L70" t="s">
        <v>263</v>
      </c>
      <c r="M70" s="13" t="s">
        <v>242</v>
      </c>
      <c r="N70" s="13"/>
      <c r="O70" t="str">
        <f>I70&amp;" "&amp;J70&amp;" "&amp;K70&amp;" "&amp;L70&amp;" "&amp;M70&amp;" "&amp;N70</f>
        <v xml:space="preserve">LFT Wasch. ABL Ven. SM </v>
      </c>
    </row>
    <row r="71" spans="1:15" x14ac:dyDescent="0.25">
      <c r="A71" s="13" t="s">
        <v>261</v>
      </c>
      <c r="B71" t="s">
        <v>258</v>
      </c>
      <c r="C71" t="s">
        <v>233</v>
      </c>
      <c r="D71" t="s">
        <v>230</v>
      </c>
      <c r="E71" t="s">
        <v>234</v>
      </c>
      <c r="I71" t="s">
        <v>230</v>
      </c>
      <c r="J71" t="s">
        <v>281</v>
      </c>
      <c r="K71" t="s">
        <v>258</v>
      </c>
      <c r="L71" s="13" t="s">
        <v>261</v>
      </c>
      <c r="O71" t="str">
        <f>I71&amp;" "&amp;J71&amp;" "&amp;K71&amp;" "&amp;L71&amp;" "&amp;M71&amp;" "&amp;N71</f>
        <v xml:space="preserve">LFT Wasch. ABL Rep.-Schalter  </v>
      </c>
    </row>
    <row r="72" spans="1:15" x14ac:dyDescent="0.25">
      <c r="A72" s="13" t="s">
        <v>242</v>
      </c>
      <c r="B72" t="s">
        <v>264</v>
      </c>
      <c r="C72" t="s">
        <v>229</v>
      </c>
      <c r="D72" t="s">
        <v>230</v>
      </c>
      <c r="E72" t="s">
        <v>231</v>
      </c>
      <c r="I72" t="s">
        <v>230</v>
      </c>
      <c r="J72" t="s">
        <v>231</v>
      </c>
      <c r="K72" t="s">
        <v>264</v>
      </c>
      <c r="L72" s="13" t="s">
        <v>242</v>
      </c>
      <c r="O72" t="str">
        <f>I72&amp;" "&amp;J72&amp;" "&amp;K72&amp;" "&amp;L72&amp;" "&amp;M72&amp;" "&amp;N72</f>
        <v xml:space="preserve">LFT Kantine Frostschutz SM  </v>
      </c>
    </row>
    <row r="73" spans="1:15" x14ac:dyDescent="0.25">
      <c r="A73" s="9" t="s">
        <v>242</v>
      </c>
      <c r="B73" t="s">
        <v>60</v>
      </c>
      <c r="I73" t="s">
        <v>60</v>
      </c>
      <c r="J73" s="9" t="s">
        <v>242</v>
      </c>
      <c r="O73" t="str">
        <f t="shared" ref="O73:O92" si="1">I73&amp;" "&amp;J73&amp;" "&amp;K73&amp;" "&amp;L73&amp;" "&amp;M73&amp;" "&amp;N73</f>
        <v xml:space="preserve">Gastherme SM    </v>
      </c>
    </row>
    <row r="74" spans="1:15" x14ac:dyDescent="0.25">
      <c r="A74" s="9" t="s">
        <v>242</v>
      </c>
      <c r="B74" t="s">
        <v>268</v>
      </c>
      <c r="C74" t="s">
        <v>254</v>
      </c>
      <c r="D74" t="s">
        <v>255</v>
      </c>
      <c r="I74" t="s">
        <v>254</v>
      </c>
      <c r="J74" t="s">
        <v>255</v>
      </c>
      <c r="K74" t="s">
        <v>268</v>
      </c>
      <c r="L74" s="9" t="s">
        <v>242</v>
      </c>
      <c r="O74" t="str">
        <f t="shared" si="1"/>
        <v xml:space="preserve">Zubringer LFT/DSP Pumpe SM  </v>
      </c>
    </row>
    <row r="75" spans="1:15" x14ac:dyDescent="0.25">
      <c r="A75" s="9" t="s">
        <v>242</v>
      </c>
      <c r="B75" t="s">
        <v>269</v>
      </c>
      <c r="C75" t="s">
        <v>270</v>
      </c>
      <c r="D75" t="s">
        <v>271</v>
      </c>
      <c r="I75" t="s">
        <v>271</v>
      </c>
      <c r="J75" t="s">
        <v>269</v>
      </c>
      <c r="K75" t="s">
        <v>270</v>
      </c>
      <c r="L75" s="9" t="s">
        <v>242</v>
      </c>
      <c r="O75" t="str">
        <f t="shared" si="1"/>
        <v xml:space="preserve">WWB Ladepumpe primär SM  </v>
      </c>
    </row>
    <row r="76" spans="1:15" x14ac:dyDescent="0.25">
      <c r="A76" s="9" t="s">
        <v>272</v>
      </c>
      <c r="B76" t="s">
        <v>273</v>
      </c>
      <c r="C76" t="s">
        <v>274</v>
      </c>
      <c r="I76" t="s">
        <v>273</v>
      </c>
      <c r="J76" t="s">
        <v>274</v>
      </c>
      <c r="K76" s="9" t="s">
        <v>272</v>
      </c>
      <c r="O76" t="str">
        <f t="shared" si="1"/>
        <v xml:space="preserve">Zone Besprechung Fernschaltung   </v>
      </c>
    </row>
    <row r="77" spans="1:15" x14ac:dyDescent="0.25">
      <c r="A77" s="9" t="s">
        <v>128</v>
      </c>
      <c r="I77" s="9" t="s">
        <v>128</v>
      </c>
      <c r="O77" t="str">
        <f t="shared" si="1"/>
        <v xml:space="preserve">Reserve     </v>
      </c>
    </row>
    <row r="78" spans="1:15" x14ac:dyDescent="0.25">
      <c r="A78" s="9" t="s">
        <v>226</v>
      </c>
      <c r="B78" t="s">
        <v>268</v>
      </c>
      <c r="C78" t="s">
        <v>246</v>
      </c>
      <c r="D78" t="s">
        <v>247</v>
      </c>
      <c r="I78" t="s">
        <v>247</v>
      </c>
      <c r="J78" t="s">
        <v>246</v>
      </c>
      <c r="K78" t="s">
        <v>268</v>
      </c>
      <c r="L78" s="9" t="s">
        <v>226</v>
      </c>
      <c r="O78" t="str">
        <f t="shared" si="1"/>
        <v xml:space="preserve">Sozialräume HK Pumpe SB  </v>
      </c>
    </row>
    <row r="79" spans="1:15" x14ac:dyDescent="0.25">
      <c r="A79" s="9" t="s">
        <v>226</v>
      </c>
      <c r="B79" t="s">
        <v>268</v>
      </c>
      <c r="C79" t="s">
        <v>254</v>
      </c>
      <c r="D79" t="s">
        <v>255</v>
      </c>
      <c r="I79" t="s">
        <v>254</v>
      </c>
      <c r="J79" t="s">
        <v>255</v>
      </c>
      <c r="K79" t="s">
        <v>268</v>
      </c>
      <c r="L79" s="9" t="s">
        <v>226</v>
      </c>
      <c r="O79" t="str">
        <f t="shared" si="1"/>
        <v xml:space="preserve">Zubringer LFT/DSP Pumpe SB  </v>
      </c>
    </row>
    <row r="80" spans="1:15" x14ac:dyDescent="0.25">
      <c r="A80" s="9" t="s">
        <v>226</v>
      </c>
      <c r="B80" t="s">
        <v>269</v>
      </c>
      <c r="C80" t="s">
        <v>270</v>
      </c>
      <c r="D80" t="s">
        <v>271</v>
      </c>
      <c r="I80" t="s">
        <v>271</v>
      </c>
      <c r="J80" t="s">
        <v>269</v>
      </c>
      <c r="K80" t="s">
        <v>270</v>
      </c>
      <c r="L80" s="9" t="s">
        <v>226</v>
      </c>
      <c r="O80" t="str">
        <f t="shared" si="1"/>
        <v xml:space="preserve">WWB Ladepumpe primär SB  </v>
      </c>
    </row>
    <row r="81" spans="1:15" x14ac:dyDescent="0.25">
      <c r="A81" s="9" t="s">
        <v>226</v>
      </c>
      <c r="B81" t="s">
        <v>269</v>
      </c>
      <c r="C81" t="s">
        <v>275</v>
      </c>
      <c r="D81" t="s">
        <v>271</v>
      </c>
      <c r="I81" t="s">
        <v>271</v>
      </c>
      <c r="J81" t="s">
        <v>269</v>
      </c>
      <c r="K81" t="s">
        <v>275</v>
      </c>
      <c r="L81" s="9" t="s">
        <v>226</v>
      </c>
      <c r="O81" t="str">
        <f t="shared" si="1"/>
        <v xml:space="preserve">WWB Ladepumpe sekundär SB  </v>
      </c>
    </row>
    <row r="82" spans="1:15" x14ac:dyDescent="0.25">
      <c r="A82" s="9" t="s">
        <v>60</v>
      </c>
      <c r="I82" s="9" t="s">
        <v>60</v>
      </c>
      <c r="O82" t="str">
        <f t="shared" si="1"/>
        <v xml:space="preserve">Gastherme     </v>
      </c>
    </row>
    <row r="83" spans="1:15" x14ac:dyDescent="0.25">
      <c r="A83" s="9" t="s">
        <v>245</v>
      </c>
      <c r="B83" t="s">
        <v>246</v>
      </c>
      <c r="C83" t="s">
        <v>247</v>
      </c>
      <c r="I83" t="s">
        <v>247</v>
      </c>
      <c r="J83" t="s">
        <v>246</v>
      </c>
      <c r="K83" s="9" t="s">
        <v>245</v>
      </c>
      <c r="O83" t="str">
        <f t="shared" si="1"/>
        <v xml:space="preserve">Sozialräume HK Mischventil   </v>
      </c>
    </row>
    <row r="84" spans="1:15" x14ac:dyDescent="0.25">
      <c r="A84" s="9" t="s">
        <v>248</v>
      </c>
      <c r="B84" t="s">
        <v>231</v>
      </c>
      <c r="C84" t="s">
        <v>249</v>
      </c>
      <c r="D84">
        <v>1</v>
      </c>
      <c r="I84" t="s">
        <v>231</v>
      </c>
      <c r="J84" s="9" t="s">
        <v>248</v>
      </c>
      <c r="K84" t="s">
        <v>249</v>
      </c>
      <c r="L84">
        <v>1</v>
      </c>
      <c r="O84" t="str">
        <f t="shared" si="1"/>
        <v xml:space="preserve">Kantine Ventil Kreis 1  </v>
      </c>
    </row>
    <row r="85" spans="1:15" x14ac:dyDescent="0.25">
      <c r="A85" s="9" t="s">
        <v>248</v>
      </c>
      <c r="B85" t="s">
        <v>231</v>
      </c>
      <c r="C85" t="s">
        <v>249</v>
      </c>
      <c r="D85">
        <v>2</v>
      </c>
      <c r="I85" t="s">
        <v>231</v>
      </c>
      <c r="J85" s="9" t="s">
        <v>248</v>
      </c>
      <c r="K85" t="s">
        <v>249</v>
      </c>
      <c r="L85">
        <v>2</v>
      </c>
      <c r="O85" t="str">
        <f t="shared" si="1"/>
        <v xml:space="preserve">Kantine Ventil Kreis 2  </v>
      </c>
    </row>
    <row r="86" spans="1:15" x14ac:dyDescent="0.25">
      <c r="A86" s="9" t="s">
        <v>250</v>
      </c>
      <c r="B86" t="s">
        <v>276</v>
      </c>
      <c r="C86" t="s">
        <v>277</v>
      </c>
      <c r="I86" t="s">
        <v>276</v>
      </c>
      <c r="J86" t="s">
        <v>277</v>
      </c>
      <c r="K86" s="9" t="s">
        <v>250</v>
      </c>
      <c r="O86" t="str">
        <f t="shared" si="1"/>
        <v xml:space="preserve">Pufferspeicher oben Fühler   </v>
      </c>
    </row>
    <row r="87" spans="1:15" x14ac:dyDescent="0.25">
      <c r="A87" s="9" t="s">
        <v>250</v>
      </c>
      <c r="B87" t="s">
        <v>276</v>
      </c>
      <c r="C87" t="s">
        <v>278</v>
      </c>
      <c r="I87" t="s">
        <v>276</v>
      </c>
      <c r="J87" t="s">
        <v>278</v>
      </c>
      <c r="K87" s="9" t="s">
        <v>250</v>
      </c>
      <c r="O87" t="str">
        <f t="shared" si="1"/>
        <v xml:space="preserve">Pufferspeicher unten Fühler   </v>
      </c>
    </row>
    <row r="88" spans="1:15" x14ac:dyDescent="0.25">
      <c r="A88" s="9" t="s">
        <v>279</v>
      </c>
      <c r="B88">
        <v>1</v>
      </c>
      <c r="C88" t="s">
        <v>247</v>
      </c>
      <c r="I88" t="s">
        <v>247</v>
      </c>
      <c r="J88" s="9" t="s">
        <v>279</v>
      </c>
      <c r="K88">
        <v>1</v>
      </c>
      <c r="O88" t="str">
        <f t="shared" si="1"/>
        <v xml:space="preserve">Sozialräume Raumfühler 1   </v>
      </c>
    </row>
    <row r="89" spans="1:15" x14ac:dyDescent="0.25">
      <c r="A89" s="9" t="s">
        <v>279</v>
      </c>
      <c r="B89">
        <v>2</v>
      </c>
      <c r="C89" t="s">
        <v>247</v>
      </c>
      <c r="I89" t="s">
        <v>247</v>
      </c>
      <c r="J89" s="9" t="s">
        <v>279</v>
      </c>
      <c r="K89">
        <v>2</v>
      </c>
      <c r="O89" t="str">
        <f t="shared" si="1"/>
        <v xml:space="preserve">Sozialräume Raumfühler 2   </v>
      </c>
    </row>
    <row r="90" spans="1:15" x14ac:dyDescent="0.25">
      <c r="A90" s="9" t="s">
        <v>242</v>
      </c>
      <c r="B90" t="s">
        <v>280</v>
      </c>
      <c r="I90" t="s">
        <v>247</v>
      </c>
      <c r="J90" t="s">
        <v>282</v>
      </c>
      <c r="K90" s="9" t="s">
        <v>242</v>
      </c>
      <c r="O90" t="str">
        <f t="shared" si="1"/>
        <v xml:space="preserve">Sozialräume Kondenswasserp. SM   </v>
      </c>
    </row>
    <row r="91" spans="1:15" x14ac:dyDescent="0.25">
      <c r="O91" t="str">
        <f t="shared" si="1"/>
        <v xml:space="preserve">     </v>
      </c>
    </row>
    <row r="92" spans="1:15" x14ac:dyDescent="0.25">
      <c r="O92" t="str">
        <f t="shared" si="1"/>
        <v xml:space="preserve">     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DPListe (2)</vt:lpstr>
      <vt:lpstr>DPListe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Hartl</dc:creator>
  <cp:lastModifiedBy>Thomann Tobias</cp:lastModifiedBy>
  <dcterms:created xsi:type="dcterms:W3CDTF">2025-03-14T09:36:49Z</dcterms:created>
  <dcterms:modified xsi:type="dcterms:W3CDTF">2026-06-05T07:21:50Z</dcterms:modified>
</cp:coreProperties>
</file>